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/>
  </bookViews>
  <sheets>
    <sheet name="15 Кв вв" sheetId="1" r:id="rId1"/>
  </sheets>
  <definedNames>
    <definedName name="_xlnm._FilterDatabase" localSheetId="0" hidden="1">'15 Кв вв'!$A$20:$CD$71</definedName>
    <definedName name="Z_0D93C89F_D6DE_45E3_8D65_4852C654EFF1_.wvu.Cols" localSheetId="0" hidden="1">'15 Кв вв'!#REF!</definedName>
    <definedName name="Z_0D93C89F_D6DE_45E3_8D65_4852C654EFF1_.wvu.FilterData" localSheetId="0" hidden="1">'15 Кв вв'!$A$21:$CD$21</definedName>
    <definedName name="Z_0D93C89F_D6DE_45E3_8D65_4852C654EFF1_.wvu.PrintArea" localSheetId="0" hidden="1">'15 Кв вв'!$A$1:$CD$21</definedName>
    <definedName name="Z_57B90536_E403_481F_B537_76A8A1190347_.wvu.FilterData" localSheetId="0" hidden="1">'15 Кв вв'!$A$20:$CD$21</definedName>
    <definedName name="Z_57B90536_E403_481F_B537_76A8A1190347_.wvu.PrintArea" localSheetId="0" hidden="1">'15 Кв вв'!$A$1:$CD$21</definedName>
    <definedName name="Z_66D403AB_EA89_4957_AA3A_9374DB17FF5F_.wvu.FilterData" localSheetId="0" hidden="1">'15 Кв вв'!$A$20:$CD$21</definedName>
    <definedName name="Z_84623340_CF58_4BC5_A988_3823C261B227_.wvu.Cols" localSheetId="0" hidden="1">'15 Кв вв'!#REF!</definedName>
    <definedName name="Z_84623340_CF58_4BC5_A988_3823C261B227_.wvu.FilterData" localSheetId="0" hidden="1">'15 Кв вв'!$A$21:$CD$21</definedName>
    <definedName name="Z_84623340_CF58_4BC5_A988_3823C261B227_.wvu.PrintArea" localSheetId="0" hidden="1">'15 Кв вв'!$A$1:$CD$21</definedName>
    <definedName name="Z_A828C0E4_02B6_47D2_81F6_4D00B4CDDD76_.wvu.Cols" localSheetId="0" hidden="1">'15 Кв вв'!#REF!</definedName>
    <definedName name="Z_A828C0E4_02B6_47D2_81F6_4D00B4CDDD76_.wvu.FilterData" localSheetId="0" hidden="1">'15 Кв вв'!$A$21:$CD$21</definedName>
    <definedName name="Z_A828C0E4_02B6_47D2_81F6_4D00B4CDDD76_.wvu.PrintArea" localSheetId="0" hidden="1">'15 Кв вв'!$A$1:$CD$21</definedName>
    <definedName name="Z_CE1E033E_FF00_49FF_86F8_A53BE3AEB0CB_.wvu.FilterData" localSheetId="0" hidden="1">'15 Кв вв'!$A$21:$CD$21</definedName>
    <definedName name="Z_CE1E033E_FF00_49FF_86F8_A53BE3AEB0CB_.wvu.PrintArea" localSheetId="0" hidden="1">'15 Кв вв'!$A$1:$CD$21</definedName>
    <definedName name="Z_D636E131_B813_4207_83B4_E4B2AB4899EF_.wvu.FilterData" localSheetId="0" hidden="1">'15 Кв вв'!$A$21:$CD$21</definedName>
    <definedName name="Z_E104860A_A3B7_4FDF_8BAB_6F219D9D3E8F_.wvu.Cols" localSheetId="0" hidden="1">'15 Кв вв'!#REF!</definedName>
    <definedName name="Z_E104860A_A3B7_4FDF_8BAB_6F219D9D3E8F_.wvu.FilterData" localSheetId="0" hidden="1">'15 Кв вв'!$A$21:$CD$21</definedName>
    <definedName name="Z_E104860A_A3B7_4FDF_8BAB_6F219D9D3E8F_.wvu.PrintArea" localSheetId="0" hidden="1">'15 Кв вв'!$A$1:$CD$21</definedName>
    <definedName name="Z_E8944C33_CF35_4790_9FEB_7204E02DE563_.wvu.FilterData" localSheetId="0" hidden="1">'15 Кв вв'!$A$21:$CD$21</definedName>
    <definedName name="Z_E8944C33_CF35_4790_9FEB_7204E02DE563_.wvu.PrintArea" localSheetId="0" hidden="1">'15 Кв вв'!$A$1:$CD$21</definedName>
    <definedName name="Z_EA8AA015_2722_40AF_A6CE_64B4258C9346_.wvu.FilterData" localSheetId="0" hidden="1">'15 Кв вв'!$A$21:$CD$21</definedName>
    <definedName name="_xlnm.Print_Area" localSheetId="0">'15 Кв вв'!$A$1:$CD$26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8" i="1" l="1"/>
  <c r="Y44" i="1"/>
  <c r="Y23" i="1" s="1"/>
  <c r="Y67" i="1"/>
  <c r="Y63" i="1" s="1"/>
  <c r="Y26" i="1" s="1"/>
  <c r="AF28" i="1"/>
  <c r="AF44" i="1"/>
  <c r="AF23" i="1" s="1"/>
  <c r="AF63" i="1"/>
  <c r="AF26" i="1" s="1"/>
  <c r="AF67" i="1"/>
  <c r="AM28" i="1"/>
  <c r="AM44" i="1"/>
  <c r="AM23" i="1" s="1"/>
  <c r="AM67" i="1"/>
  <c r="AM63" i="1" s="1"/>
  <c r="AM26" i="1" s="1"/>
  <c r="AT47" i="1"/>
  <c r="AT48" i="1"/>
  <c r="AT50" i="1"/>
  <c r="AT49" i="1" s="1"/>
  <c r="AT63" i="1"/>
  <c r="AT26" i="1" s="1"/>
  <c r="AT67" i="1"/>
  <c r="AT71" i="1"/>
  <c r="AT70" i="1" s="1"/>
  <c r="AT28" i="1" s="1"/>
  <c r="AT72" i="1"/>
  <c r="BA28" i="1"/>
  <c r="BA47" i="1"/>
  <c r="BA44" i="1" s="1"/>
  <c r="BA23" i="1" s="1"/>
  <c r="BA21" i="1" s="1"/>
  <c r="BA29" i="1" s="1"/>
  <c r="BA49" i="1"/>
  <c r="BA67" i="1"/>
  <c r="BA63" i="1" s="1"/>
  <c r="BA26" i="1" s="1"/>
  <c r="BA70" i="1"/>
  <c r="BH47" i="1"/>
  <c r="BH44" i="1" s="1"/>
  <c r="BH23" i="1" s="1"/>
  <c r="BH49" i="1"/>
  <c r="BH67" i="1"/>
  <c r="BH63" i="1" s="1"/>
  <c r="BH26" i="1" s="1"/>
  <c r="BH70" i="1"/>
  <c r="BH28" i="1" s="1"/>
  <c r="BO47" i="1"/>
  <c r="BO44" i="1" s="1"/>
  <c r="BO23" i="1" s="1"/>
  <c r="BO49" i="1"/>
  <c r="BO67" i="1"/>
  <c r="BO63" i="1" s="1"/>
  <c r="BO26" i="1" s="1"/>
  <c r="BO70" i="1"/>
  <c r="BO28" i="1" s="1"/>
  <c r="BV44" i="1"/>
  <c r="BV23" i="1" s="1"/>
  <c r="BV47" i="1"/>
  <c r="BV49" i="1"/>
  <c r="BV67" i="1"/>
  <c r="BV63" i="1" s="1"/>
  <c r="BV26" i="1" s="1"/>
  <c r="BV70" i="1"/>
  <c r="BV28" i="1" s="1"/>
  <c r="CC19" i="1"/>
  <c r="CC28" i="1"/>
  <c r="CC44" i="1"/>
  <c r="CC23" i="1" s="1"/>
  <c r="CC67" i="1"/>
  <c r="CC63" i="1" s="1"/>
  <c r="CC26" i="1" s="1"/>
  <c r="BV19" i="1"/>
  <c r="BO19" i="1"/>
  <c r="BH19" i="1"/>
  <c r="BA19" i="1"/>
  <c r="AT19" i="1"/>
  <c r="AM19" i="1"/>
  <c r="AF19" i="1"/>
  <c r="Y19" i="1"/>
  <c r="R28" i="1"/>
  <c r="R44" i="1"/>
  <c r="R23" i="1" s="1"/>
  <c r="R67" i="1"/>
  <c r="R63" i="1" s="1"/>
  <c r="R26" i="1" s="1"/>
  <c r="K28" i="1"/>
  <c r="K44" i="1"/>
  <c r="K23" i="1" s="1"/>
  <c r="K63" i="1"/>
  <c r="K26" i="1" s="1"/>
  <c r="K67" i="1"/>
  <c r="AS72" i="1"/>
  <c r="AR72" i="1"/>
  <c r="AQ72" i="1"/>
  <c r="AP72" i="1"/>
  <c r="AO72" i="1"/>
  <c r="AN72" i="1"/>
  <c r="Y21" i="1" l="1"/>
  <c r="Y29" i="1" s="1"/>
  <c r="AF21" i="1"/>
  <c r="AF29" i="1" s="1"/>
  <c r="AM21" i="1"/>
  <c r="AM29" i="1" s="1"/>
  <c r="AT44" i="1"/>
  <c r="AT23" i="1" s="1"/>
  <c r="AT21" i="1" s="1"/>
  <c r="AT29" i="1" s="1"/>
  <c r="BH21" i="1"/>
  <c r="BH29" i="1" s="1"/>
  <c r="BO21" i="1"/>
  <c r="BO29" i="1" s="1"/>
  <c r="BV21" i="1"/>
  <c r="BV29" i="1" s="1"/>
  <c r="CC21" i="1"/>
  <c r="CC29" i="1" s="1"/>
  <c r="R21" i="1"/>
  <c r="R29" i="1" s="1"/>
  <c r="K21" i="1"/>
  <c r="K29" i="1" s="1"/>
  <c r="CB28" i="1"/>
  <c r="AS71" i="1"/>
  <c r="AL28" i="1"/>
  <c r="AE28" i="1"/>
  <c r="X28" i="1"/>
  <c r="Q28" i="1"/>
  <c r="J28" i="1"/>
  <c r="CB67" i="1"/>
  <c r="CB63" i="1" s="1"/>
  <c r="CB26" i="1" s="1"/>
  <c r="CB44" i="1"/>
  <c r="CB23" i="1" s="1"/>
  <c r="CB21" i="1" l="1"/>
  <c r="CB29" i="1" s="1"/>
  <c r="AL44" i="1" l="1"/>
  <c r="AL23" i="1" s="1"/>
  <c r="AE44" i="1"/>
  <c r="AE23" i="1" s="1"/>
  <c r="X44" i="1"/>
  <c r="X23" i="1" s="1"/>
  <c r="Q44" i="1"/>
  <c r="Q23" i="1" s="1"/>
  <c r="AL67" i="1"/>
  <c r="AL63" i="1" s="1"/>
  <c r="AL26" i="1" s="1"/>
  <c r="Q67" i="1"/>
  <c r="Q63" i="1" s="1"/>
  <c r="Q26" i="1" s="1"/>
  <c r="S67" i="1"/>
  <c r="T67" i="1"/>
  <c r="U67" i="1"/>
  <c r="V67" i="1"/>
  <c r="W67" i="1"/>
  <c r="X67" i="1"/>
  <c r="X63" i="1" s="1"/>
  <c r="X26" i="1" s="1"/>
  <c r="Z67" i="1"/>
  <c r="AA67" i="1"/>
  <c r="AB67" i="1"/>
  <c r="AC67" i="1"/>
  <c r="AD67" i="1"/>
  <c r="AE67" i="1"/>
  <c r="AE63" i="1" s="1"/>
  <c r="AE26" i="1" s="1"/>
  <c r="J67" i="1"/>
  <c r="J63" i="1" s="1"/>
  <c r="J26" i="1" s="1"/>
  <c r="J44" i="1"/>
  <c r="J23" i="1" s="1"/>
  <c r="BU67" i="1"/>
  <c r="BU63" i="1" s="1"/>
  <c r="BU26" i="1" s="1"/>
  <c r="BU49" i="1"/>
  <c r="BU47" i="1"/>
  <c r="BU44" i="1" s="1"/>
  <c r="BU23" i="1" s="1"/>
  <c r="BN67" i="1"/>
  <c r="BN63" i="1" s="1"/>
  <c r="BN26" i="1" s="1"/>
  <c r="BN49" i="1"/>
  <c r="BN47" i="1"/>
  <c r="BG67" i="1"/>
  <c r="BG63" i="1" s="1"/>
  <c r="BG26" i="1" s="1"/>
  <c r="BG49" i="1"/>
  <c r="BG47" i="1"/>
  <c r="BG44" i="1" s="1"/>
  <c r="BG23" i="1" s="1"/>
  <c r="AZ67" i="1"/>
  <c r="AZ63" i="1" s="1"/>
  <c r="AZ26" i="1" s="1"/>
  <c r="AZ49" i="1"/>
  <c r="AZ47" i="1"/>
  <c r="AS70" i="1"/>
  <c r="AS28" i="1" s="1"/>
  <c r="AS67" i="1"/>
  <c r="AS63" i="1" s="1"/>
  <c r="AS26" i="1" s="1"/>
  <c r="AS50" i="1"/>
  <c r="AS49" i="1" s="1"/>
  <c r="AS48" i="1"/>
  <c r="AS47" i="1" s="1"/>
  <c r="BG70" i="1"/>
  <c r="BG28" i="1" s="1"/>
  <c r="BI70" i="1"/>
  <c r="BJ70" i="1"/>
  <c r="BK70" i="1"/>
  <c r="BL70" i="1"/>
  <c r="BM70" i="1"/>
  <c r="BN70" i="1"/>
  <c r="BN28" i="1" s="1"/>
  <c r="BP70" i="1"/>
  <c r="BQ70" i="1"/>
  <c r="BR70" i="1"/>
  <c r="BS70" i="1"/>
  <c r="BT70" i="1"/>
  <c r="BU70" i="1"/>
  <c r="BU28" i="1" s="1"/>
  <c r="AZ70" i="1"/>
  <c r="AZ28" i="1" s="1"/>
  <c r="BU21" i="1" l="1"/>
  <c r="BU29" i="1" s="1"/>
  <c r="BN44" i="1"/>
  <c r="BN23" i="1" s="1"/>
  <c r="J21" i="1"/>
  <c r="J29" i="1" s="1"/>
  <c r="Q21" i="1"/>
  <c r="Q29" i="1" s="1"/>
  <c r="AE21" i="1"/>
  <c r="AE29" i="1" s="1"/>
  <c r="X21" i="1"/>
  <c r="X29" i="1" s="1"/>
  <c r="BN21" i="1"/>
  <c r="BN29" i="1" s="1"/>
  <c r="BG21" i="1"/>
  <c r="BG29" i="1" s="1"/>
  <c r="AL21" i="1"/>
  <c r="AL29" i="1" s="1"/>
  <c r="AZ44" i="1"/>
  <c r="AZ23" i="1" s="1"/>
  <c r="AZ21" i="1" s="1"/>
  <c r="AZ29" i="1" s="1"/>
  <c r="AS44" i="1"/>
  <c r="AS23" i="1" s="1"/>
  <c r="AS21" i="1" s="1"/>
  <c r="AS29" i="1" s="1"/>
  <c r="AN71" i="1"/>
  <c r="AN50" i="1"/>
  <c r="AN48" i="1"/>
  <c r="AR71" i="1"/>
  <c r="AQ71" i="1"/>
  <c r="AP71" i="1"/>
  <c r="AO71" i="1"/>
  <c r="AR68" i="1"/>
  <c r="AQ68" i="1"/>
  <c r="AP68" i="1"/>
  <c r="AO68" i="1"/>
  <c r="AN68" i="1"/>
  <c r="AR50" i="1"/>
  <c r="AQ50" i="1"/>
  <c r="AP50" i="1"/>
  <c r="AO50" i="1"/>
  <c r="AO48" i="1"/>
  <c r="AP48" i="1"/>
  <c r="AQ48" i="1"/>
  <c r="AR48" i="1"/>
  <c r="AK68" i="1"/>
  <c r="F68" i="1"/>
  <c r="G68" i="1"/>
  <c r="H68" i="1"/>
  <c r="I68" i="1"/>
  <c r="E68" i="1"/>
  <c r="H44" i="1" l="1"/>
  <c r="H23" i="1" s="1"/>
  <c r="N44" i="1"/>
  <c r="N23" i="1" s="1"/>
  <c r="T44" i="1"/>
  <c r="T23" i="1" s="1"/>
  <c r="Z44" i="1"/>
  <c r="Z23" i="1" s="1"/>
  <c r="AD44" i="1"/>
  <c r="AD23" i="1" s="1"/>
  <c r="AJ44" i="1"/>
  <c r="AJ23" i="1" s="1"/>
  <c r="AO47" i="1"/>
  <c r="AP47" i="1"/>
  <c r="AQ47" i="1"/>
  <c r="AR47" i="1"/>
  <c r="AU47" i="1"/>
  <c r="AV47" i="1"/>
  <c r="AW47" i="1"/>
  <c r="AX47" i="1"/>
  <c r="AY47" i="1"/>
  <c r="BB47" i="1"/>
  <c r="BC47" i="1"/>
  <c r="BD47" i="1"/>
  <c r="BE47" i="1"/>
  <c r="BF47" i="1"/>
  <c r="BI47" i="1"/>
  <c r="BJ47" i="1"/>
  <c r="BK47" i="1"/>
  <c r="BL47" i="1"/>
  <c r="BM47" i="1"/>
  <c r="BP47" i="1"/>
  <c r="BQ47" i="1"/>
  <c r="BR47" i="1"/>
  <c r="BS47" i="1"/>
  <c r="BT47" i="1"/>
  <c r="AO49" i="1"/>
  <c r="AP49" i="1"/>
  <c r="AQ49" i="1"/>
  <c r="AR49" i="1"/>
  <c r="AU49" i="1"/>
  <c r="AV49" i="1"/>
  <c r="AW49" i="1"/>
  <c r="AX49" i="1"/>
  <c r="AY49" i="1"/>
  <c r="BB49" i="1"/>
  <c r="BC49" i="1"/>
  <c r="BD49" i="1"/>
  <c r="BE49" i="1"/>
  <c r="BF49" i="1"/>
  <c r="BI49" i="1"/>
  <c r="BJ49" i="1"/>
  <c r="BK49" i="1"/>
  <c r="BL49" i="1"/>
  <c r="BM49" i="1"/>
  <c r="BP49" i="1"/>
  <c r="BQ49" i="1"/>
  <c r="BR49" i="1"/>
  <c r="BS49" i="1"/>
  <c r="BT49" i="1"/>
  <c r="F67" i="1"/>
  <c r="F63" i="1" s="1"/>
  <c r="F26" i="1" s="1"/>
  <c r="G67" i="1"/>
  <c r="G63" i="1" s="1"/>
  <c r="G26" i="1" s="1"/>
  <c r="H67" i="1"/>
  <c r="H63" i="1" s="1"/>
  <c r="H26" i="1" s="1"/>
  <c r="I67" i="1"/>
  <c r="I63" i="1" s="1"/>
  <c r="I26" i="1" s="1"/>
  <c r="L67" i="1"/>
  <c r="L63" i="1" s="1"/>
  <c r="L26" i="1" s="1"/>
  <c r="M67" i="1"/>
  <c r="M63" i="1" s="1"/>
  <c r="M26" i="1" s="1"/>
  <c r="N67" i="1"/>
  <c r="N63" i="1" s="1"/>
  <c r="N26" i="1" s="1"/>
  <c r="O67" i="1"/>
  <c r="O63" i="1" s="1"/>
  <c r="O26" i="1" s="1"/>
  <c r="P67" i="1"/>
  <c r="P63" i="1" s="1"/>
  <c r="P26" i="1" s="1"/>
  <c r="S63" i="1"/>
  <c r="S26" i="1" s="1"/>
  <c r="T63" i="1"/>
  <c r="T26" i="1" s="1"/>
  <c r="U63" i="1"/>
  <c r="U26" i="1" s="1"/>
  <c r="V63" i="1"/>
  <c r="V26" i="1" s="1"/>
  <c r="W63" i="1"/>
  <c r="W26" i="1" s="1"/>
  <c r="Z63" i="1"/>
  <c r="Z26" i="1" s="1"/>
  <c r="AA63" i="1"/>
  <c r="AA26" i="1" s="1"/>
  <c r="AB63" i="1"/>
  <c r="AB26" i="1" s="1"/>
  <c r="AC63" i="1"/>
  <c r="AC26" i="1" s="1"/>
  <c r="AD63" i="1"/>
  <c r="AD26" i="1" s="1"/>
  <c r="AG67" i="1"/>
  <c r="AG63" i="1" s="1"/>
  <c r="AG26" i="1" s="1"/>
  <c r="AH67" i="1"/>
  <c r="AH63" i="1" s="1"/>
  <c r="AH26" i="1" s="1"/>
  <c r="AI67" i="1"/>
  <c r="AI63" i="1" s="1"/>
  <c r="AI26" i="1" s="1"/>
  <c r="AJ67" i="1"/>
  <c r="AJ63" i="1" s="1"/>
  <c r="AJ26" i="1" s="1"/>
  <c r="AK67" i="1"/>
  <c r="AK63" i="1" s="1"/>
  <c r="AK26" i="1" s="1"/>
  <c r="AO67" i="1"/>
  <c r="AO63" i="1" s="1"/>
  <c r="AO26" i="1" s="1"/>
  <c r="AP67" i="1"/>
  <c r="AP63" i="1" s="1"/>
  <c r="AP26" i="1" s="1"/>
  <c r="AQ67" i="1"/>
  <c r="AQ63" i="1" s="1"/>
  <c r="AQ26" i="1" s="1"/>
  <c r="AR67" i="1"/>
  <c r="AR63" i="1" s="1"/>
  <c r="AR26" i="1" s="1"/>
  <c r="AU67" i="1"/>
  <c r="AV67" i="1"/>
  <c r="AV63" i="1" s="1"/>
  <c r="AV26" i="1" s="1"/>
  <c r="AW67" i="1"/>
  <c r="AW63" i="1" s="1"/>
  <c r="AW26" i="1" s="1"/>
  <c r="AX67" i="1"/>
  <c r="AX63" i="1" s="1"/>
  <c r="AX26" i="1" s="1"/>
  <c r="AY67" i="1"/>
  <c r="AY63" i="1" s="1"/>
  <c r="AY26" i="1" s="1"/>
  <c r="BB67" i="1"/>
  <c r="BB63" i="1" s="1"/>
  <c r="BB26" i="1" s="1"/>
  <c r="BC67" i="1"/>
  <c r="BC63" i="1" s="1"/>
  <c r="BC26" i="1" s="1"/>
  <c r="BD67" i="1"/>
  <c r="BD63" i="1" s="1"/>
  <c r="BD26" i="1" s="1"/>
  <c r="BE67" i="1"/>
  <c r="BE63" i="1" s="1"/>
  <c r="BE26" i="1" s="1"/>
  <c r="BF67" i="1"/>
  <c r="BF63" i="1" s="1"/>
  <c r="BF26" i="1" s="1"/>
  <c r="BI67" i="1"/>
  <c r="BI63" i="1" s="1"/>
  <c r="BI26" i="1" s="1"/>
  <c r="BJ67" i="1"/>
  <c r="BJ63" i="1" s="1"/>
  <c r="BJ26" i="1" s="1"/>
  <c r="BK67" i="1"/>
  <c r="BK63" i="1" s="1"/>
  <c r="BK26" i="1" s="1"/>
  <c r="BL67" i="1"/>
  <c r="BL63" i="1" s="1"/>
  <c r="BL26" i="1" s="1"/>
  <c r="BM67" i="1"/>
  <c r="BM63" i="1" s="1"/>
  <c r="BM26" i="1" s="1"/>
  <c r="BP67" i="1"/>
  <c r="BP63" i="1" s="1"/>
  <c r="BP26" i="1" s="1"/>
  <c r="BQ67" i="1"/>
  <c r="BQ63" i="1" s="1"/>
  <c r="BQ26" i="1" s="1"/>
  <c r="BR67" i="1"/>
  <c r="BR63" i="1" s="1"/>
  <c r="BR26" i="1" s="1"/>
  <c r="BS67" i="1"/>
  <c r="BS63" i="1" s="1"/>
  <c r="BS26" i="1" s="1"/>
  <c r="BT67" i="1"/>
  <c r="BT63" i="1" s="1"/>
  <c r="BT26" i="1" s="1"/>
  <c r="BW67" i="1"/>
  <c r="BW63" i="1" s="1"/>
  <c r="BW26" i="1" s="1"/>
  <c r="BX67" i="1"/>
  <c r="BX63" i="1" s="1"/>
  <c r="BX26" i="1" s="1"/>
  <c r="BY67" i="1"/>
  <c r="BY63" i="1" s="1"/>
  <c r="BY26" i="1" s="1"/>
  <c r="BZ67" i="1"/>
  <c r="BZ63" i="1" s="1"/>
  <c r="BZ26" i="1" s="1"/>
  <c r="CA67" i="1"/>
  <c r="CA63" i="1" s="1"/>
  <c r="CA26" i="1" s="1"/>
  <c r="F28" i="1"/>
  <c r="G28" i="1"/>
  <c r="H28" i="1"/>
  <c r="I28" i="1"/>
  <c r="L28" i="1"/>
  <c r="M28" i="1"/>
  <c r="N28" i="1"/>
  <c r="O28" i="1"/>
  <c r="P28" i="1"/>
  <c r="S28" i="1"/>
  <c r="T28" i="1"/>
  <c r="U28" i="1"/>
  <c r="V28" i="1"/>
  <c r="W28" i="1"/>
  <c r="Z28" i="1"/>
  <c r="AA28" i="1"/>
  <c r="AB28" i="1"/>
  <c r="AC28" i="1"/>
  <c r="AD28" i="1"/>
  <c r="AG28" i="1"/>
  <c r="AH28" i="1"/>
  <c r="AI28" i="1"/>
  <c r="AJ28" i="1"/>
  <c r="AK28" i="1"/>
  <c r="AO70" i="1"/>
  <c r="AO28" i="1" s="1"/>
  <c r="AP70" i="1"/>
  <c r="AP28" i="1" s="1"/>
  <c r="AQ70" i="1"/>
  <c r="AQ28" i="1" s="1"/>
  <c r="AR70" i="1"/>
  <c r="AR28" i="1" s="1"/>
  <c r="AU70" i="1"/>
  <c r="AV70" i="1"/>
  <c r="AV28" i="1" s="1"/>
  <c r="AW70" i="1"/>
  <c r="AW28" i="1" s="1"/>
  <c r="AX70" i="1"/>
  <c r="AX28" i="1" s="1"/>
  <c r="AY70" i="1"/>
  <c r="AY28" i="1" s="1"/>
  <c r="BB70" i="1"/>
  <c r="BB28" i="1" s="1"/>
  <c r="BC70" i="1"/>
  <c r="BC28" i="1" s="1"/>
  <c r="BD70" i="1"/>
  <c r="BD28" i="1" s="1"/>
  <c r="BE70" i="1"/>
  <c r="BE28" i="1" s="1"/>
  <c r="BF70" i="1"/>
  <c r="BF28" i="1" s="1"/>
  <c r="BI28" i="1"/>
  <c r="BJ28" i="1"/>
  <c r="BK28" i="1"/>
  <c r="BL28" i="1"/>
  <c r="BM28" i="1"/>
  <c r="BP28" i="1"/>
  <c r="BQ28" i="1"/>
  <c r="BR28" i="1"/>
  <c r="BS28" i="1"/>
  <c r="BT28" i="1"/>
  <c r="BW28" i="1"/>
  <c r="BX28" i="1"/>
  <c r="BY28" i="1"/>
  <c r="BZ28" i="1"/>
  <c r="CA28" i="1"/>
  <c r="E28" i="1"/>
  <c r="E67" i="1"/>
  <c r="E63" i="1" s="1"/>
  <c r="E26" i="1" s="1"/>
  <c r="AN49" i="1" l="1"/>
  <c r="BX44" i="1"/>
  <c r="BX23" i="1" s="1"/>
  <c r="BX21" i="1" s="1"/>
  <c r="BX29" i="1" s="1"/>
  <c r="BR44" i="1"/>
  <c r="BR23" i="1" s="1"/>
  <c r="BR21" i="1" s="1"/>
  <c r="BR29" i="1" s="1"/>
  <c r="BL44" i="1"/>
  <c r="BL23" i="1" s="1"/>
  <c r="BF44" i="1"/>
  <c r="BF23" i="1" s="1"/>
  <c r="BB44" i="1"/>
  <c r="BB23" i="1" s="1"/>
  <c r="BB21" i="1" s="1"/>
  <c r="BB29" i="1" s="1"/>
  <c r="AV44" i="1"/>
  <c r="AV23" i="1" s="1"/>
  <c r="AV21" i="1" s="1"/>
  <c r="AV29" i="1" s="1"/>
  <c r="AP44" i="1"/>
  <c r="AP23" i="1" s="1"/>
  <c r="AU28" i="1"/>
  <c r="AN70" i="1"/>
  <c r="AN28" i="1" s="1"/>
  <c r="AN47" i="1"/>
  <c r="AU63" i="1"/>
  <c r="AU26" i="1" s="1"/>
  <c r="AN67" i="1"/>
  <c r="AN63" i="1" s="1"/>
  <c r="AN26" i="1" s="1"/>
  <c r="E44" i="1"/>
  <c r="E23" i="1" s="1"/>
  <c r="E21" i="1" s="1"/>
  <c r="E29" i="1" s="1"/>
  <c r="BY44" i="1"/>
  <c r="BY23" i="1" s="1"/>
  <c r="BY21" i="1" s="1"/>
  <c r="BY29" i="1" s="1"/>
  <c r="BI44" i="1"/>
  <c r="BI23" i="1" s="1"/>
  <c r="BI21" i="1" s="1"/>
  <c r="BI29" i="1" s="1"/>
  <c r="BC44" i="1"/>
  <c r="BC23" i="1" s="1"/>
  <c r="BC21" i="1" s="1"/>
  <c r="BC29" i="1" s="1"/>
  <c r="AK44" i="1"/>
  <c r="AK23" i="1" s="1"/>
  <c r="AK21" i="1" s="1"/>
  <c r="AK29" i="1" s="1"/>
  <c r="AG44" i="1"/>
  <c r="AG23" i="1" s="1"/>
  <c r="AG21" i="1" s="1"/>
  <c r="AG29" i="1" s="1"/>
  <c r="O44" i="1"/>
  <c r="O23" i="1" s="1"/>
  <c r="O21" i="1" s="1"/>
  <c r="O29" i="1" s="1"/>
  <c r="I44" i="1"/>
  <c r="I23" i="1" s="1"/>
  <c r="I21" i="1" s="1"/>
  <c r="I29" i="1" s="1"/>
  <c r="BZ44" i="1"/>
  <c r="BZ23" i="1" s="1"/>
  <c r="BZ21" i="1" s="1"/>
  <c r="BZ29" i="1" s="1"/>
  <c r="BT44" i="1"/>
  <c r="BT23" i="1" s="1"/>
  <c r="BT21" i="1" s="1"/>
  <c r="BT29" i="1" s="1"/>
  <c r="BP44" i="1"/>
  <c r="BP23" i="1" s="1"/>
  <c r="BP21" i="1" s="1"/>
  <c r="BP29" i="1" s="1"/>
  <c r="BJ44" i="1"/>
  <c r="BJ23" i="1" s="1"/>
  <c r="BJ21" i="1" s="1"/>
  <c r="BJ29" i="1" s="1"/>
  <c r="BD44" i="1"/>
  <c r="BD23" i="1" s="1"/>
  <c r="BD21" i="1" s="1"/>
  <c r="BD29" i="1" s="1"/>
  <c r="AX44" i="1"/>
  <c r="AX23" i="1" s="1"/>
  <c r="AX21" i="1" s="1"/>
  <c r="AX29" i="1" s="1"/>
  <c r="AR44" i="1"/>
  <c r="AR23" i="1" s="1"/>
  <c r="AR21" i="1" s="1"/>
  <c r="AR29" i="1" s="1"/>
  <c r="AH44" i="1"/>
  <c r="AH23" i="1" s="1"/>
  <c r="AH21" i="1" s="1"/>
  <c r="AH29" i="1" s="1"/>
  <c r="AB44" i="1"/>
  <c r="AB23" i="1" s="1"/>
  <c r="AB21" i="1" s="1"/>
  <c r="AB29" i="1" s="1"/>
  <c r="V44" i="1"/>
  <c r="V23" i="1" s="1"/>
  <c r="V21" i="1" s="1"/>
  <c r="V29" i="1" s="1"/>
  <c r="P44" i="1"/>
  <c r="P23" i="1" s="1"/>
  <c r="P21" i="1" s="1"/>
  <c r="P29" i="1" s="1"/>
  <c r="L44" i="1"/>
  <c r="L23" i="1" s="1"/>
  <c r="L21" i="1" s="1"/>
  <c r="L29" i="1" s="1"/>
  <c r="F44" i="1"/>
  <c r="F23" i="1" s="1"/>
  <c r="F21" i="1" s="1"/>
  <c r="F29" i="1" s="1"/>
  <c r="BS44" i="1"/>
  <c r="BS23" i="1" s="1"/>
  <c r="BS21" i="1" s="1"/>
  <c r="BS29" i="1" s="1"/>
  <c r="BM44" i="1"/>
  <c r="BM23" i="1" s="1"/>
  <c r="BM21" i="1" s="1"/>
  <c r="BM29" i="1" s="1"/>
  <c r="AW44" i="1"/>
  <c r="AW23" i="1" s="1"/>
  <c r="AW21" i="1" s="1"/>
  <c r="AW29" i="1" s="1"/>
  <c r="AQ44" i="1"/>
  <c r="AQ23" i="1" s="1"/>
  <c r="AQ21" i="1" s="1"/>
  <c r="AQ29" i="1" s="1"/>
  <c r="AA44" i="1"/>
  <c r="AA23" i="1" s="1"/>
  <c r="AA21" i="1" s="1"/>
  <c r="AA29" i="1" s="1"/>
  <c r="U44" i="1"/>
  <c r="U23" i="1" s="1"/>
  <c r="U21" i="1" s="1"/>
  <c r="U29" i="1" s="1"/>
  <c r="BK44" i="1"/>
  <c r="BK23" i="1" s="1"/>
  <c r="BK21" i="1" s="1"/>
  <c r="BK29" i="1" s="1"/>
  <c r="BE44" i="1"/>
  <c r="BE23" i="1" s="1"/>
  <c r="BE21" i="1" s="1"/>
  <c r="BE29" i="1" s="1"/>
  <c r="AY44" i="1"/>
  <c r="AY23" i="1" s="1"/>
  <c r="AY21" i="1" s="1"/>
  <c r="AY29" i="1" s="1"/>
  <c r="AU44" i="1"/>
  <c r="AO44" i="1"/>
  <c r="AO23" i="1" s="1"/>
  <c r="AO21" i="1" s="1"/>
  <c r="AO29" i="1" s="1"/>
  <c r="AI44" i="1"/>
  <c r="AI23" i="1" s="1"/>
  <c r="AI21" i="1" s="1"/>
  <c r="AI29" i="1" s="1"/>
  <c r="AC44" i="1"/>
  <c r="AC23" i="1" s="1"/>
  <c r="AC21" i="1" s="1"/>
  <c r="AC29" i="1" s="1"/>
  <c r="W44" i="1"/>
  <c r="W23" i="1" s="1"/>
  <c r="W21" i="1" s="1"/>
  <c r="W29" i="1" s="1"/>
  <c r="S44" i="1"/>
  <c r="S23" i="1" s="1"/>
  <c r="S21" i="1" s="1"/>
  <c r="S29" i="1" s="1"/>
  <c r="M44" i="1"/>
  <c r="M23" i="1" s="1"/>
  <c r="M21" i="1" s="1"/>
  <c r="M29" i="1" s="1"/>
  <c r="G44" i="1"/>
  <c r="G23" i="1" s="1"/>
  <c r="G21" i="1" s="1"/>
  <c r="G29" i="1" s="1"/>
  <c r="BL21" i="1"/>
  <c r="BL29" i="1" s="1"/>
  <c r="BF21" i="1"/>
  <c r="BF29" i="1" s="1"/>
  <c r="AP21" i="1"/>
  <c r="AP29" i="1" s="1"/>
  <c r="AJ21" i="1"/>
  <c r="AJ29" i="1" s="1"/>
  <c r="AD21" i="1"/>
  <c r="AD29" i="1" s="1"/>
  <c r="Z21" i="1"/>
  <c r="Z29" i="1" s="1"/>
  <c r="T21" i="1"/>
  <c r="T29" i="1" s="1"/>
  <c r="N21" i="1"/>
  <c r="N29" i="1" s="1"/>
  <c r="H21" i="1"/>
  <c r="H29" i="1" s="1"/>
  <c r="CA44" i="1"/>
  <c r="CA23" i="1" s="1"/>
  <c r="CA21" i="1" s="1"/>
  <c r="CA29" i="1" s="1"/>
  <c r="BW44" i="1"/>
  <c r="BW23" i="1" s="1"/>
  <c r="BW21" i="1" s="1"/>
  <c r="BW29" i="1" s="1"/>
  <c r="BQ44" i="1"/>
  <c r="BQ23" i="1" s="1"/>
  <c r="BQ21" i="1" s="1"/>
  <c r="BQ29" i="1" s="1"/>
  <c r="AU23" i="1" l="1"/>
  <c r="AU21" i="1" s="1"/>
  <c r="AU29" i="1" s="1"/>
  <c r="AN44" i="1"/>
  <c r="AN23" i="1" s="1"/>
  <c r="AN21" i="1" s="1"/>
  <c r="AN29" i="1" s="1"/>
</calcChain>
</file>

<file path=xl/sharedStrings.xml><?xml version="1.0" encoding="utf-8"?>
<sst xmlns="http://schemas.openxmlformats.org/spreadsheetml/2006/main" count="603" uniqueCount="211">
  <si>
    <t>Приложение  № 15</t>
  </si>
  <si>
    <t>к приказу Минэнерго России</t>
  </si>
  <si>
    <t>от «___» ___ 2017 г. №______</t>
  </si>
  <si>
    <t xml:space="preserve">Форма 15.  Отчет об исполнении плана ввода объектов инвестиционной деятельности (мощностей)  в эксплуатацию </t>
  </si>
  <si>
    <t xml:space="preserve">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</si>
  <si>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</si>
  <si>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</si>
  <si>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</si>
  <si>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</si>
  <si>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</si>
  <si>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Ввод объектов инвестиционной деятельности (мощностей)  в эксплуатацию</t>
  </si>
  <si>
    <t>Отклонения от плановых показателей по итогам отчетного квартала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</si>
  <si>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</si>
  <si>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</si>
  <si>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</si>
  <si>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</si>
  <si>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</si>
  <si>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</si>
  <si>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</si>
  <si>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</si>
  <si>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МВт</t>
  </si>
  <si>
    <t>Гкал/ч</t>
  </si>
  <si>
    <t>км ТС</t>
  </si>
  <si>
    <t>МВ×А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</si>
  <si>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</si>
  <si>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</si>
  <si>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</si>
  <si>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</si>
  <si>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</si>
  <si>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</si>
  <si>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</si>
  <si>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</si>
  <si>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</si>
  <si>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</si>
  <si>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</si>
  <si>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</si>
  <si>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</si>
  <si>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</si>
  <si>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</si>
  <si>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</si>
  <si>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</si>
  <si>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</si>
  <si>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</si>
  <si>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</si>
  <si>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</si>
  <si>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</si>
  <si>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</si>
  <si>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</si>
  <si>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</si>
  <si>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</si>
  <si>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</si>
  <si>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</si>
  <si>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</si>
  <si>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</si>
  <si>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</si>
  <si>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</si>
  <si>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</si>
  <si>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</si>
  <si>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</si>
  <si>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</si>
  <si>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</si>
  <si>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</si>
  <si>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</si>
  <si>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</si>
  <si>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</si>
  <si>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</si>
  <si>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</si>
  <si>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</si>
  <si>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</si>
  <si>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</si>
  <si>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</si>
  <si>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</si>
  <si>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</si>
  <si>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</si>
  <si>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</si>
  <si>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</si>
  <si>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</si>
  <si>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</si>
  <si>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</si>
  <si>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</si>
  <si>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</si>
  <si>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</si>
  <si>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</si>
  <si>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</si>
  <si>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</si>
  <si>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</si>
  <si>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</si>
  <si>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</si>
  <si>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</si>
  <si>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</si>
  <si>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</si>
  <si>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</si>
  <si>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</si>
  <si>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</si>
  <si>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</si>
  <si>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</si>
  <si>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</si>
  <si>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</si>
  <si>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</si>
  <si>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</si>
  <si>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</si>
  <si>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</si>
  <si>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</si>
  <si>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</si>
  <si>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</si>
  <si>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</si>
  <si>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</si>
  <si>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</si>
  <si>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</si>
  <si>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</si>
  <si>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</si>
  <si>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</si>
  <si>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</si>
  <si>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</si>
  <si>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</si>
  <si>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</si>
  <si>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</si>
  <si>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</si>
  <si>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</si>
  <si>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</si>
  <si>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</si>
  <si>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</si>
  <si>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</si>
  <si>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</si>
  <si>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</si>
  <si>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</si>
  <si>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1.2.3</t>
  </si>
  <si>
    <t>1.2.4</t>
  </si>
  <si>
    <t>1.3</t>
  </si>
  <si>
    <t>Модернизация, техническое перевооружение, всего, в том числе:</t>
  </si>
  <si>
    <t>1.3.1</t>
  </si>
  <si>
    <t>1.3.2</t>
  </si>
  <si>
    <t>1.3.3</t>
  </si>
  <si>
    <t>1.3.4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</si>
  <si>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</si>
  <si>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</si>
  <si>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</si>
  <si>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</si>
  <si>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</si>
  <si>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</si>
  <si>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</si>
  <si>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</si>
  <si>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</si>
  <si>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</si>
  <si>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</si>
  <si>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</si>
  <si>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</si>
  <si>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</si>
  <si>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</si>
  <si>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</si>
  <si>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</si>
  <si>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</si>
  <si>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</si>
  <si>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</si>
  <si>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</si>
  <si>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</si>
  <si>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</si>
  <si>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</si>
  <si>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Приморский край</t>
  </si>
  <si>
    <t>км ВЛ 1-цеп</t>
  </si>
  <si>
    <t>Год формирования информации: 2024 год</t>
  </si>
  <si>
    <t>Отчет  о реализации инвестиционной программы акционерного общества "Дальневосточная энергетическая управляющая компания-ГенерацияСети"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</si>
  <si>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</si>
  <si>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Реконструкция котельных, всего, в том числе:</t>
  </si>
  <si>
    <t>Реконструкция тепловых сетей, всего, в том числе:</t>
  </si>
  <si>
    <t>Реконструкция магистральной тепловой сети «Центральная – ДВФУ (ТС-30)», диаметром 700 мм,  протяженностью 551 п.м., диаметром 800 мм, протяженностью 332 п.м.</t>
  </si>
  <si>
    <t>L_8901</t>
  </si>
  <si>
    <t>Реконструкция прочих объектов основных средств, всего, в том числе:</t>
  </si>
  <si>
    <t>Реконструкция наружных сетей водоснабжения на мини-ТЭЦ "Центральная" диаметром 160 мм, протяженностью 100 п.м.</t>
  </si>
  <si>
    <t>О_10401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</si>
  <si>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</si>
  <si>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</si>
  <si>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</si>
  <si>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Модернизация, техническое перевооружение прочих объектов основных средств, всего, в том числе:</t>
  </si>
  <si>
    <t>Строительство распределительных сетей для централизованного электроснабжения пос. Терней. Строительство ВЛ 35 кВ «Пластун-Терней» протяженностью 56,994 км, КЛ 35 кВ кордон «Ханов ключ» протяженностью 1,0 км, КЛ 10 кВ кордон «Благодатное» протяженностью 1,54 км, ПС 35/6 кВ «Терней» с трансформаторной мощностью 2х6,3 МВА, ПС 35/0,4 кВ «Ханов ключ» с трансформаторной мощностью 0,1 МВА, ПС 35/10 кВ «КПП1» с трансформаторной мощностью 0,16 МВА, ТП 10/0,4 кВ «КПП2» с трансформаторной мощностью 0,4 МВА, ТП 10/0,4 кВ «Благодатное» с трансформаторной мощностью 0,1 МВА</t>
  </si>
  <si>
    <t>L_8601</t>
  </si>
  <si>
    <t>Прочие инвестиционные проекты, всего, в том числе:</t>
  </si>
  <si>
    <t>О_10501</t>
  </si>
  <si>
    <t>Утвержденные плановые значения показателей приведены в соответствии с приказом Минэнерго России от 16.11.2023 № 2@ "Об утверждении инвестиционной программы АО «ДВЭУК-ГенерацияСети» на 2024 – 2028 годы"</t>
  </si>
  <si>
    <t>5.6.</t>
  </si>
  <si>
    <t>5.1.6.</t>
  </si>
  <si>
    <t>5.2.6.</t>
  </si>
  <si>
    <t>5.3.6.</t>
  </si>
  <si>
    <t>5.4.6.</t>
  </si>
  <si>
    <t>6.6.</t>
  </si>
  <si>
    <t>шт</t>
  </si>
  <si>
    <t>6.1.6.</t>
  </si>
  <si>
    <t>6.2.6.</t>
  </si>
  <si>
    <t>6.3.6.</t>
  </si>
  <si>
    <t>6.4.6.</t>
  </si>
  <si>
    <t xml:space="preserve">Инвестиционный проект был включен в ИПР 2019-2023 гг., утвержденный приказом министерства энергетики и газоснабжения Приморского края № 45пр-120 от 05.06.2023. Отклонение от плановых показателей в 2023 г. связано с проведением ежегодного Восточного экономического форума, из-за которого в сентябре 2023 года, был введен режим тишины на о. Русский. Продолжение выполнения СМР в 2024 г. </t>
  </si>
  <si>
    <t>Новый проект, включен в ИПР для переподключения сети водопровода мини-ТЭЦ «Центральная» в централизованную систему водоснабжения о. Русский в целях обеспечения производственного, хозяйственно-бытового и противопожарного водоснабжения мини-ТЭЦ</t>
  </si>
  <si>
    <t xml:space="preserve">Новый проект, включен в ИПР обусловлено производственной необходимостью приобретения оборудования (калибратор) для обеспечения проведения калибровки, диагностики и настройки различных измерительных и измерительно-вычислительных комплексов, нормирующих и первичных преобразователей, а также показывающих и регистрирующих приборов для ремонта и обслуживания оборудования на мини-ТЭЦ
</t>
  </si>
  <si>
    <t>7.6.</t>
  </si>
  <si>
    <t>Приобретение калибратора многофункционального  ЭЛМЕТРО-Вольта</t>
  </si>
  <si>
    <t>за 1 полугодие 2024 года</t>
  </si>
  <si>
    <t>Модернизация системы освещения периметра мини-ТЭЦ "Центральная"</t>
  </si>
  <si>
    <t>N_9601</t>
  </si>
  <si>
    <t>В 2023 году планировалось выполнение только проектных работ, инвестиционный проект был включен в ИПР 2019-2023 гг., утверждённую приказом министерства энергетики и газоснабжения Приморского края № 45пр-120 от 05.06.2023. Отклонения запланированных показателей связано с задержкой сроков проектирования, в связи с дополнительным обследованием объекта проектирования. В 2024 г.  планируются  строительно-монтажные работы для выполнения требований по антитеррористической защищённости объектов топливно-энергетического комплекса согласно постановлению Правительства РФ от 05.05.2021 № 548.</t>
  </si>
  <si>
    <t>7.7.</t>
  </si>
  <si>
    <t>Комплектов</t>
  </si>
  <si>
    <t>5.7.</t>
  </si>
  <si>
    <t>5.1.7.</t>
  </si>
  <si>
    <t>6.4.7.</t>
  </si>
  <si>
    <t>6.3.7.</t>
  </si>
  <si>
    <t>6.2.76.</t>
  </si>
  <si>
    <t>6.1.7.</t>
  </si>
  <si>
    <t>6.7.</t>
  </si>
  <si>
    <t>5.4.7.</t>
  </si>
  <si>
    <t>5.3.7.</t>
  </si>
  <si>
    <t>5.2.7.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</si>
</sst>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3" x14ac:knownFonts="1">
    <font>
      <sz val="12"/>
      <color theme="1"/>
      <name val="Times New Roman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64"/>
      <name val="SimSun"/>
    </font>
    <font>
      <b/>
      <sz val="12"/>
      <name val="Times New Roman"/>
      <family val="1"/>
      <charset val="204"/>
    </font>
    <font>
      <sz val="10"/>
      <name val="Helv"/>
    </font>
    <font>
      <b/>
      <sz val="12"/>
      <name val="Times New Roman CY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Times New Roman CYR"/>
      <charset val="204"/>
    </font>
    <font>
      <b/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9" fillId="0" borderId="0"/>
    <xf numFmtId="0" fontId="10" fillId="0" borderId="0"/>
  </cellStyleXfs>
  <cellXfs count="78">
    <xf numFmtId="0" fontId="0" fillId="0" borderId="0" xfId="0"/>
    <xf numFmtId="2" fontId="2" fillId="0" borderId="0" xfId="1" applyNumberFormat="1" applyFont="1" applyFill="1"/>
    <xf numFmtId="2" fontId="4" fillId="0" borderId="0" xfId="1" applyNumberFormat="1" applyFont="1" applyFill="1" applyAlignment="1">
      <alignment horizontal="center"/>
    </xf>
    <xf numFmtId="0" fontId="6" fillId="0" borderId="3" xfId="5" applyFont="1" applyFill="1" applyBorder="1" applyAlignment="1">
      <alignment horizontal="center" vertical="center"/>
    </xf>
    <xf numFmtId="4" fontId="8" fillId="0" borderId="2" xfId="6" applyNumberFormat="1" applyFont="1" applyFill="1" applyBorder="1" applyAlignment="1" applyProtection="1">
      <alignment horizontal="center" vertical="center" wrapText="1"/>
      <protection locked="0"/>
    </xf>
    <xf numFmtId="2" fontId="3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/>
    <xf numFmtId="2" fontId="3" fillId="0" borderId="0" xfId="1" applyNumberFormat="1" applyFont="1" applyFill="1" applyAlignment="1">
      <alignment horizontal="right"/>
    </xf>
    <xf numFmtId="2" fontId="2" fillId="0" borderId="0" xfId="1" applyNumberFormat="1" applyFont="1" applyFill="1" applyAlignment="1">
      <alignment horizontal="right"/>
    </xf>
    <xf numFmtId="2" fontId="2" fillId="0" borderId="0" xfId="1" applyNumberFormat="1" applyFont="1" applyFill="1" applyAlignment="1">
      <alignment vertical="center"/>
    </xf>
    <xf numFmtId="165" fontId="2" fillId="0" borderId="0" xfId="1" applyNumberFormat="1" applyFont="1" applyFill="1"/>
    <xf numFmtId="2" fontId="4" fillId="0" borderId="1" xfId="4" applyNumberFormat="1" applyFont="1" applyFill="1" applyBorder="1"/>
    <xf numFmtId="2" fontId="2" fillId="0" borderId="2" xfId="5" applyNumberFormat="1" applyFont="1" applyFill="1" applyBorder="1" applyAlignment="1">
      <alignment horizontal="center" vertical="center" textRotation="90" wrapText="1"/>
    </xf>
    <xf numFmtId="0" fontId="6" fillId="0" borderId="0" xfId="1" applyFont="1" applyFill="1"/>
    <xf numFmtId="2" fontId="6" fillId="0" borderId="0" xfId="1" applyNumberFormat="1" applyFont="1" applyFill="1"/>
    <xf numFmtId="2" fontId="4" fillId="0" borderId="0" xfId="2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center" vertical="center" wrapText="1"/>
    </xf>
    <xf numFmtId="2" fontId="4" fillId="0" borderId="0" xfId="1" applyNumberFormat="1" applyFont="1" applyFill="1" applyAlignment="1">
      <alignment horizontal="center" wrapText="1"/>
    </xf>
    <xf numFmtId="2" fontId="2" fillId="0" borderId="0" xfId="2" applyNumberFormat="1" applyFont="1" applyFill="1" applyAlignment="1">
      <alignment horizontal="center" vertical="center" wrapText="1"/>
    </xf>
    <xf numFmtId="2" fontId="4" fillId="0" borderId="0" xfId="3" applyNumberFormat="1" applyFont="1" applyFill="1" applyAlignment="1">
      <alignment horizontal="center"/>
    </xf>
    <xf numFmtId="2" fontId="2" fillId="0" borderId="0" xfId="2" applyNumberFormat="1" applyFont="1" applyFill="1" applyAlignment="1">
      <alignment horizontal="center" vertical="center"/>
    </xf>
    <xf numFmtId="2" fontId="4" fillId="0" borderId="1" xfId="4" applyNumberFormat="1" applyFont="1" applyFill="1" applyBorder="1" applyAlignment="1">
      <alignment horizontal="center"/>
    </xf>
    <xf numFmtId="2" fontId="8" fillId="0" borderId="2" xfId="6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10" applyNumberFormat="1" applyFont="1" applyFill="1" applyBorder="1" applyAlignment="1">
      <alignment horizontal="center" vertical="center"/>
    </xf>
    <xf numFmtId="0" fontId="2" fillId="0" borderId="2" xfId="10" applyFont="1" applyFill="1" applyBorder="1" applyAlignment="1">
      <alignment horizontal="left" vertical="center" wrapText="1"/>
    </xf>
    <xf numFmtId="2" fontId="2" fillId="0" borderId="2" xfId="1" applyNumberFormat="1" applyFont="1" applyFill="1" applyBorder="1" applyAlignment="1">
      <alignment horizontal="center" vertical="center"/>
    </xf>
    <xf numFmtId="49" fontId="6" fillId="0" borderId="2" xfId="10" applyNumberFormat="1" applyFont="1" applyFill="1" applyBorder="1" applyAlignment="1">
      <alignment horizontal="center" vertical="center"/>
    </xf>
    <xf numFmtId="0" fontId="6" fillId="0" borderId="2" xfId="10" applyFont="1" applyFill="1" applyBorder="1" applyAlignment="1">
      <alignment horizontal="left" vertical="center" wrapText="1"/>
    </xf>
    <xf numFmtId="2" fontId="6" fillId="0" borderId="2" xfId="1" applyNumberFormat="1" applyFont="1" applyFill="1" applyBorder="1" applyAlignment="1">
      <alignment horizontal="center" vertical="center"/>
    </xf>
    <xf numFmtId="49" fontId="2" fillId="0" borderId="2" xfId="3" applyNumberFormat="1" applyFont="1" applyFill="1" applyBorder="1" applyAlignment="1">
      <alignment horizontal="center" vertical="center"/>
    </xf>
    <xf numFmtId="2" fontId="6" fillId="0" borderId="2" xfId="7" applyNumberFormat="1" applyFont="1" applyFill="1" applyBorder="1" applyAlignment="1">
      <alignment horizontal="center" vertical="center" wrapText="1"/>
    </xf>
    <xf numFmtId="4" fontId="11" fillId="0" borderId="2" xfId="6" applyNumberFormat="1" applyFont="1" applyFill="1" applyBorder="1" applyAlignment="1" applyProtection="1">
      <alignment horizontal="center" vertical="center" wrapText="1"/>
      <protection locked="0"/>
    </xf>
    <xf numFmtId="17" fontId="6" fillId="0" borderId="3" xfId="5" applyNumberFormat="1" applyFont="1" applyFill="1" applyBorder="1" applyAlignment="1">
      <alignment horizontal="center" vertical="center"/>
    </xf>
    <xf numFmtId="4" fontId="12" fillId="0" borderId="2" xfId="6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11" applyNumberFormat="1" applyFont="1" applyFill="1" applyBorder="1" applyAlignment="1">
      <alignment horizontal="left" vertical="center" wrapText="1"/>
    </xf>
    <xf numFmtId="2" fontId="2" fillId="0" borderId="0" xfId="2" applyNumberFormat="1" applyFont="1" applyFill="1" applyAlignment="1">
      <alignment horizontal="center" vertical="center"/>
    </xf>
    <xf numFmtId="2" fontId="4" fillId="0" borderId="1" xfId="4" applyNumberFormat="1" applyFont="1" applyFill="1" applyBorder="1" applyAlignment="1">
      <alignment horizontal="center"/>
    </xf>
    <xf numFmtId="2" fontId="4" fillId="0" borderId="0" xfId="2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center" vertical="center" wrapText="1"/>
    </xf>
    <xf numFmtId="2" fontId="4" fillId="0" borderId="0" xfId="1" applyNumberFormat="1" applyFont="1" applyFill="1" applyAlignment="1">
      <alignment horizontal="center" wrapText="1"/>
    </xf>
    <xf numFmtId="2" fontId="2" fillId="0" borderId="0" xfId="2" applyNumberFormat="1" applyFont="1" applyFill="1" applyAlignment="1">
      <alignment horizontal="center" vertical="center" wrapText="1"/>
    </xf>
    <xf numFmtId="2" fontId="4" fillId="0" borderId="0" xfId="3" applyNumberFormat="1" applyFont="1" applyFill="1" applyAlignment="1">
      <alignment horizontal="center"/>
    </xf>
    <xf numFmtId="2" fontId="6" fillId="0" borderId="4" xfId="5" applyNumberFormat="1" applyFont="1" applyFill="1" applyBorder="1" applyAlignment="1">
      <alignment horizontal="center" vertical="center"/>
    </xf>
    <xf numFmtId="2" fontId="6" fillId="0" borderId="5" xfId="5" applyNumberFormat="1" applyFont="1" applyFill="1" applyBorder="1" applyAlignment="1">
      <alignment horizontal="center" vertical="center"/>
    </xf>
    <xf numFmtId="2" fontId="6" fillId="0" borderId="7" xfId="5" applyNumberFormat="1" applyFont="1" applyFill="1" applyBorder="1" applyAlignment="1">
      <alignment horizontal="center" vertical="center"/>
    </xf>
    <xf numFmtId="2" fontId="6" fillId="0" borderId="8" xfId="5" applyNumberFormat="1" applyFont="1" applyFill="1" applyBorder="1" applyAlignment="1">
      <alignment horizontal="center" vertical="center"/>
    </xf>
    <xf numFmtId="2" fontId="6" fillId="0" borderId="10" xfId="5" applyNumberFormat="1" applyFont="1" applyFill="1" applyBorder="1" applyAlignment="1">
      <alignment horizontal="center" vertical="center"/>
    </xf>
    <xf numFmtId="2" fontId="6" fillId="0" borderId="1" xfId="5" applyNumberFormat="1" applyFont="1" applyFill="1" applyBorder="1" applyAlignment="1">
      <alignment horizontal="center" vertical="center"/>
    </xf>
    <xf numFmtId="2" fontId="4" fillId="0" borderId="0" xfId="2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center" vertical="center" wrapText="1"/>
    </xf>
    <xf numFmtId="2" fontId="4" fillId="0" borderId="0" xfId="1" applyNumberFormat="1" applyFont="1" applyFill="1" applyAlignment="1">
      <alignment horizontal="center" wrapText="1"/>
    </xf>
    <xf numFmtId="2" fontId="2" fillId="0" borderId="0" xfId="2" applyNumberFormat="1" applyFont="1" applyFill="1" applyAlignment="1">
      <alignment horizontal="center" vertical="center" wrapText="1"/>
    </xf>
    <xf numFmtId="2" fontId="4" fillId="0" borderId="0" xfId="3" applyNumberFormat="1" applyFont="1" applyFill="1" applyAlignment="1">
      <alignment horizontal="center"/>
    </xf>
    <xf numFmtId="2" fontId="6" fillId="0" borderId="2" xfId="1" applyNumberFormat="1" applyFont="1" applyFill="1" applyBorder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/>
    </xf>
    <xf numFmtId="2" fontId="4" fillId="0" borderId="1" xfId="4" applyNumberFormat="1" applyFont="1" applyFill="1" applyBorder="1" applyAlignment="1">
      <alignment horizontal="center"/>
    </xf>
    <xf numFmtId="2" fontId="6" fillId="0" borderId="2" xfId="5" applyNumberFormat="1" applyFont="1" applyFill="1" applyBorder="1" applyAlignment="1">
      <alignment horizontal="center" vertical="center" wrapText="1"/>
    </xf>
    <xf numFmtId="2" fontId="6" fillId="0" borderId="7" xfId="5" applyNumberFormat="1" applyFont="1" applyFill="1" applyBorder="1" applyAlignment="1">
      <alignment horizontal="center" vertical="center" wrapText="1"/>
    </xf>
    <xf numFmtId="2" fontId="6" fillId="0" borderId="8" xfId="5" applyNumberFormat="1" applyFont="1" applyFill="1" applyBorder="1" applyAlignment="1">
      <alignment horizontal="center" vertical="center" wrapText="1"/>
    </xf>
    <xf numFmtId="2" fontId="6" fillId="0" borderId="12" xfId="5" applyNumberFormat="1" applyFont="1" applyFill="1" applyBorder="1" applyAlignment="1">
      <alignment horizontal="center" vertical="center" wrapText="1"/>
    </xf>
    <xf numFmtId="2" fontId="6" fillId="0" borderId="0" xfId="5" applyNumberFormat="1" applyFont="1" applyFill="1" applyBorder="1" applyAlignment="1">
      <alignment horizontal="center" vertical="center" wrapText="1"/>
    </xf>
    <xf numFmtId="2" fontId="6" fillId="0" borderId="10" xfId="5" applyNumberFormat="1" applyFont="1" applyFill="1" applyBorder="1" applyAlignment="1">
      <alignment horizontal="center" vertical="center" wrapText="1"/>
    </xf>
    <xf numFmtId="2" fontId="6" fillId="0" borderId="1" xfId="5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6" fillId="0" borderId="2" xfId="5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2">
    <cellStyle name="Обычный" xfId="0" builtinId="0"/>
    <cellStyle name="Обычный 10" xfId="3"/>
    <cellStyle name="Обычный 11" xfId="7"/>
    <cellStyle name="Обычный 3" xfId="1"/>
    <cellStyle name="Обычный 5" xfId="5"/>
    <cellStyle name="Обычный 6 13 2" xfId="8"/>
    <cellStyle name="Обычный 7" xfId="2"/>
    <cellStyle name="Обычный 7 119" xfId="10"/>
    <cellStyle name="Обычный 7 3 19" xfId="11"/>
    <cellStyle name="Обычный_Форматы по компаниям_last" xfId="4"/>
    <cellStyle name="Стиль 1" xfId="6"/>
    <cellStyle name="Стиль 1 2" xfId="9"/>
  </cellStyles>
  <dxfs count="43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>
          <bgColor theme="5" tint="0.7999816888943144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>
          <bgColor theme="5" tint="0.7999816888943144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D72"/>
  <sheetViews>
    <sheetView tabSelected="1" zoomScale="70" zoomScaleNormal="70" workbookViewId="0">
      <selection activeCell="W20" sqref="W20"/>
    </sheetView>
  </sheetViews>
  <sheetFormatPr defaultColWidth="9" defaultRowHeight="15.75" x14ac:dyDescent="0.25"/>
  <cols>
    <col min="1" max="1" width="12.375" style="1" customWidth="1"/>
    <col min="2" max="2" width="66.375" style="1" customWidth="1"/>
    <col min="3" max="3" width="29.125" style="1" customWidth="1"/>
    <col min="4" max="4" width="26.5" style="1" customWidth="1"/>
    <col min="5" max="5" width="13.125" style="1" customWidth="1"/>
    <col min="6" max="81" width="9.75" style="1" customWidth="1"/>
    <col min="82" max="82" width="54.25" style="1" customWidth="1"/>
    <col min="83" max="83" width="13.5" style="1" customWidth="1"/>
    <col min="84" max="85" width="9" style="1" customWidth="1"/>
    <col min="86" max="86" width="25.75" style="1" customWidth="1"/>
    <col min="87" max="87" width="9" style="1" customWidth="1"/>
    <col min="88" max="16384" width="9" style="1"/>
  </cols>
  <sheetData>
    <row r="1" spans="1:82" ht="19.5" customHeight="1" x14ac:dyDescent="0.25">
      <c r="CD1" s="5" t="s">
        <v>0</v>
      </c>
    </row>
    <row r="2" spans="1:82" ht="18.75" x14ac:dyDescent="0.3">
      <c r="G2" s="6"/>
      <c r="CD2" s="7" t="s">
        <v>1</v>
      </c>
    </row>
    <row r="3" spans="1:82" ht="18.75" x14ac:dyDescent="0.3">
      <c r="G3" s="6"/>
      <c r="Z3" s="8"/>
      <c r="AA3" s="8"/>
      <c r="AB3" s="8"/>
      <c r="AC3" s="8"/>
      <c r="AD3" s="8"/>
      <c r="AE3" s="8"/>
      <c r="AF3" s="8"/>
      <c r="CD3" s="7" t="s">
        <v>2</v>
      </c>
    </row>
    <row r="4" spans="1:82" s="9" customFormat="1" ht="18.75" x14ac:dyDescent="0.2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16"/>
      <c r="AM4" s="38"/>
    </row>
    <row r="5" spans="1:82" ht="18.75" x14ac:dyDescent="0.3">
      <c r="A5" s="50" t="s">
        <v>195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17"/>
      <c r="AM5" s="39"/>
    </row>
    <row r="6" spans="1:82" ht="13.5" customHeight="1" x14ac:dyDescent="0.3">
      <c r="A6" s="2"/>
      <c r="B6" s="2"/>
      <c r="C6" s="2"/>
      <c r="D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82" ht="18.75" x14ac:dyDescent="0.3">
      <c r="A7" s="50" t="s">
        <v>161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17"/>
      <c r="AM7" s="39"/>
    </row>
    <row r="8" spans="1:82" ht="13.5" customHeight="1" x14ac:dyDescent="0.25">
      <c r="A8" s="51" t="s">
        <v>4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18"/>
      <c r="AM8" s="40"/>
    </row>
    <row r="9" spans="1:82" ht="13.5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35"/>
      <c r="L9" s="20"/>
      <c r="M9" s="20"/>
      <c r="N9" s="20"/>
      <c r="O9" s="20"/>
      <c r="P9" s="20"/>
      <c r="Q9" s="20"/>
      <c r="R9" s="35"/>
      <c r="S9" s="20"/>
      <c r="T9" s="20"/>
      <c r="U9" s="20"/>
      <c r="V9" s="20"/>
      <c r="W9" s="20"/>
      <c r="X9" s="20"/>
      <c r="Y9" s="35"/>
      <c r="Z9" s="20"/>
      <c r="AA9" s="20"/>
      <c r="AB9" s="20"/>
      <c r="AC9" s="20"/>
      <c r="AD9" s="20"/>
      <c r="AE9" s="20"/>
      <c r="AF9" s="35"/>
    </row>
    <row r="10" spans="1:82" ht="18.75" x14ac:dyDescent="0.3">
      <c r="A10" s="52" t="s">
        <v>160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19"/>
      <c r="AM10" s="41"/>
    </row>
    <row r="11" spans="1:82" x14ac:dyDescent="0.25">
      <c r="I11" s="10"/>
      <c r="J11" s="10"/>
      <c r="K11" s="10"/>
    </row>
    <row r="12" spans="1:82" ht="30.75" customHeight="1" x14ac:dyDescent="0.25">
      <c r="A12" s="48" t="s">
        <v>178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15"/>
      <c r="AM12" s="37"/>
    </row>
    <row r="13" spans="1:82" ht="13.5" customHeight="1" x14ac:dyDescent="0.25">
      <c r="A13" s="54" t="s">
        <v>5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20"/>
      <c r="AM13" s="35"/>
    </row>
    <row r="14" spans="1:82" ht="13.5" customHeight="1" x14ac:dyDescent="0.3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21"/>
      <c r="AM14" s="36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</row>
    <row r="15" spans="1:82" ht="13.5" customHeight="1" x14ac:dyDescent="0.25">
      <c r="A15" s="56" t="s">
        <v>6</v>
      </c>
      <c r="B15" s="56" t="s">
        <v>7</v>
      </c>
      <c r="C15" s="56" t="s">
        <v>8</v>
      </c>
      <c r="D15" s="56" t="s">
        <v>9</v>
      </c>
      <c r="E15" s="44" t="s">
        <v>10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71"/>
      <c r="AM15" s="72"/>
      <c r="AN15" s="73" t="s">
        <v>10</v>
      </c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4"/>
      <c r="BV15" s="75"/>
      <c r="BW15" s="57" t="s">
        <v>11</v>
      </c>
      <c r="BX15" s="58"/>
      <c r="BY15" s="58"/>
      <c r="BZ15" s="58"/>
      <c r="CA15" s="58"/>
      <c r="CB15" s="63"/>
      <c r="CC15" s="66"/>
      <c r="CD15" s="53" t="s">
        <v>12</v>
      </c>
    </row>
    <row r="16" spans="1:82" ht="26.25" customHeight="1" x14ac:dyDescent="0.25">
      <c r="A16" s="56"/>
      <c r="B16" s="56"/>
      <c r="C16" s="56"/>
      <c r="D16" s="56"/>
      <c r="E16" s="46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76"/>
      <c r="AM16" s="77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4"/>
      <c r="BV16" s="75"/>
      <c r="BW16" s="59"/>
      <c r="BX16" s="60"/>
      <c r="BY16" s="60"/>
      <c r="BZ16" s="60"/>
      <c r="CA16" s="60"/>
      <c r="CB16" s="64"/>
      <c r="CC16" s="67"/>
      <c r="CD16" s="53"/>
    </row>
    <row r="17" spans="1:82" ht="26.25" customHeight="1" x14ac:dyDescent="0.25">
      <c r="A17" s="56"/>
      <c r="B17" s="56"/>
      <c r="C17" s="56"/>
      <c r="D17" s="56"/>
      <c r="E17" s="42" t="s">
        <v>13</v>
      </c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69"/>
      <c r="AM17" s="70"/>
      <c r="AN17" s="73" t="s">
        <v>14</v>
      </c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4"/>
      <c r="BV17" s="75"/>
      <c r="BW17" s="59"/>
      <c r="BX17" s="60"/>
      <c r="BY17" s="60"/>
      <c r="BZ17" s="60"/>
      <c r="CA17" s="60"/>
      <c r="CB17" s="64"/>
      <c r="CC17" s="67"/>
      <c r="CD17" s="53"/>
    </row>
    <row r="18" spans="1:82" ht="26.25" customHeight="1" x14ac:dyDescent="0.25">
      <c r="A18" s="56"/>
      <c r="B18" s="56"/>
      <c r="C18" s="56"/>
      <c r="D18" s="56"/>
      <c r="E18" s="42" t="s">
        <v>15</v>
      </c>
      <c r="F18" s="43"/>
      <c r="G18" s="43"/>
      <c r="H18" s="43"/>
      <c r="I18" s="43"/>
      <c r="J18" s="69"/>
      <c r="K18" s="70"/>
      <c r="L18" s="42" t="s">
        <v>16</v>
      </c>
      <c r="M18" s="43"/>
      <c r="N18" s="43"/>
      <c r="O18" s="43"/>
      <c r="P18" s="43"/>
      <c r="Q18" s="69"/>
      <c r="R18" s="70"/>
      <c r="S18" s="42" t="s">
        <v>17</v>
      </c>
      <c r="T18" s="43"/>
      <c r="U18" s="43"/>
      <c r="V18" s="43"/>
      <c r="W18" s="43"/>
      <c r="X18" s="69"/>
      <c r="Y18" s="70"/>
      <c r="Z18" s="42" t="s">
        <v>18</v>
      </c>
      <c r="AA18" s="43"/>
      <c r="AB18" s="43"/>
      <c r="AC18" s="43"/>
      <c r="AD18" s="43"/>
      <c r="AE18" s="69"/>
      <c r="AF18" s="70"/>
      <c r="AG18" s="42" t="s">
        <v>19</v>
      </c>
      <c r="AH18" s="43"/>
      <c r="AI18" s="43"/>
      <c r="AJ18" s="43"/>
      <c r="AK18" s="43"/>
      <c r="AL18" s="69"/>
      <c r="AM18" s="70"/>
      <c r="AN18" s="42" t="s">
        <v>15</v>
      </c>
      <c r="AO18" s="43"/>
      <c r="AP18" s="43"/>
      <c r="AQ18" s="43"/>
      <c r="AR18" s="43"/>
      <c r="AS18" s="69"/>
      <c r="AT18" s="70"/>
      <c r="AU18" s="42" t="s">
        <v>16</v>
      </c>
      <c r="AV18" s="43"/>
      <c r="AW18" s="43"/>
      <c r="AX18" s="43"/>
      <c r="AY18" s="43"/>
      <c r="AZ18" s="69"/>
      <c r="BA18" s="70"/>
      <c r="BB18" s="42" t="s">
        <v>17</v>
      </c>
      <c r="BC18" s="43"/>
      <c r="BD18" s="43"/>
      <c r="BE18" s="43"/>
      <c r="BF18" s="43"/>
      <c r="BG18" s="69"/>
      <c r="BH18" s="70"/>
      <c r="BI18" s="42" t="s">
        <v>18</v>
      </c>
      <c r="BJ18" s="43"/>
      <c r="BK18" s="43"/>
      <c r="BL18" s="43"/>
      <c r="BM18" s="43"/>
      <c r="BN18" s="69"/>
      <c r="BO18" s="70"/>
      <c r="BP18" s="42" t="s">
        <v>19</v>
      </c>
      <c r="BQ18" s="43"/>
      <c r="BR18" s="43"/>
      <c r="BS18" s="43"/>
      <c r="BT18" s="43"/>
      <c r="BU18" s="69"/>
      <c r="BV18" s="70"/>
      <c r="BW18" s="61"/>
      <c r="BX18" s="62"/>
      <c r="BY18" s="62"/>
      <c r="BZ18" s="62"/>
      <c r="CA18" s="62"/>
      <c r="CB18" s="65"/>
      <c r="CC18" s="68"/>
      <c r="CD18" s="53"/>
    </row>
    <row r="19" spans="1:82" ht="69.75" customHeight="1" x14ac:dyDescent="0.25">
      <c r="A19" s="56"/>
      <c r="B19" s="56"/>
      <c r="C19" s="56"/>
      <c r="D19" s="56"/>
      <c r="E19" s="12" t="s">
        <v>20</v>
      </c>
      <c r="F19" s="12" t="s">
        <v>21</v>
      </c>
      <c r="G19" s="12" t="s">
        <v>22</v>
      </c>
      <c r="H19" s="12" t="s">
        <v>23</v>
      </c>
      <c r="I19" s="12" t="s">
        <v>159</v>
      </c>
      <c r="J19" s="12" t="s">
        <v>185</v>
      </c>
      <c r="K19" s="12" t="s">
        <v>200</v>
      </c>
      <c r="L19" s="12" t="s">
        <v>20</v>
      </c>
      <c r="M19" s="12" t="s">
        <v>21</v>
      </c>
      <c r="N19" s="12" t="s">
        <v>22</v>
      </c>
      <c r="O19" s="12" t="s">
        <v>23</v>
      </c>
      <c r="P19" s="12" t="s">
        <v>159</v>
      </c>
      <c r="Q19" s="12" t="s">
        <v>185</v>
      </c>
      <c r="R19" s="12" t="s">
        <v>200</v>
      </c>
      <c r="S19" s="12" t="s">
        <v>20</v>
      </c>
      <c r="T19" s="12" t="s">
        <v>21</v>
      </c>
      <c r="U19" s="12" t="s">
        <v>22</v>
      </c>
      <c r="V19" s="12" t="s">
        <v>23</v>
      </c>
      <c r="W19" s="12" t="s">
        <v>159</v>
      </c>
      <c r="X19" s="12" t="s">
        <v>185</v>
      </c>
      <c r="Y19" s="12" t="str">
        <f>R19</f>
        <v>Комплектов</v>
      </c>
      <c r="Z19" s="12" t="s">
        <v>20</v>
      </c>
      <c r="AA19" s="12" t="s">
        <v>21</v>
      </c>
      <c r="AB19" s="12" t="s">
        <v>22</v>
      </c>
      <c r="AC19" s="12" t="s">
        <v>23</v>
      </c>
      <c r="AD19" s="12" t="s">
        <v>159</v>
      </c>
      <c r="AE19" s="12" t="s">
        <v>185</v>
      </c>
      <c r="AF19" s="12" t="str">
        <f>R19</f>
        <v>Комплектов</v>
      </c>
      <c r="AG19" s="12" t="s">
        <v>20</v>
      </c>
      <c r="AH19" s="12" t="s">
        <v>21</v>
      </c>
      <c r="AI19" s="12" t="s">
        <v>22</v>
      </c>
      <c r="AJ19" s="12" t="s">
        <v>23</v>
      </c>
      <c r="AK19" s="12" t="s">
        <v>159</v>
      </c>
      <c r="AL19" s="12" t="s">
        <v>185</v>
      </c>
      <c r="AM19" s="12" t="str">
        <f>AF19</f>
        <v>Комплектов</v>
      </c>
      <c r="AN19" s="12" t="s">
        <v>20</v>
      </c>
      <c r="AO19" s="12" t="s">
        <v>21</v>
      </c>
      <c r="AP19" s="12" t="s">
        <v>22</v>
      </c>
      <c r="AQ19" s="12" t="s">
        <v>23</v>
      </c>
      <c r="AR19" s="12" t="s">
        <v>159</v>
      </c>
      <c r="AS19" s="12" t="s">
        <v>185</v>
      </c>
      <c r="AT19" s="12" t="str">
        <f>AM19</f>
        <v>Комплектов</v>
      </c>
      <c r="AU19" s="12" t="s">
        <v>20</v>
      </c>
      <c r="AV19" s="12" t="s">
        <v>21</v>
      </c>
      <c r="AW19" s="12" t="s">
        <v>22</v>
      </c>
      <c r="AX19" s="12" t="s">
        <v>23</v>
      </c>
      <c r="AY19" s="12" t="s">
        <v>159</v>
      </c>
      <c r="AZ19" s="12" t="s">
        <v>185</v>
      </c>
      <c r="BA19" s="12" t="str">
        <f>AT19</f>
        <v>Комплектов</v>
      </c>
      <c r="BB19" s="12" t="s">
        <v>20</v>
      </c>
      <c r="BC19" s="12" t="s">
        <v>21</v>
      </c>
      <c r="BD19" s="12" t="s">
        <v>22</v>
      </c>
      <c r="BE19" s="12" t="s">
        <v>23</v>
      </c>
      <c r="BF19" s="12" t="s">
        <v>159</v>
      </c>
      <c r="BG19" s="12" t="s">
        <v>185</v>
      </c>
      <c r="BH19" s="12" t="str">
        <f>BA19</f>
        <v>Комплектов</v>
      </c>
      <c r="BI19" s="12" t="s">
        <v>20</v>
      </c>
      <c r="BJ19" s="12" t="s">
        <v>21</v>
      </c>
      <c r="BK19" s="12" t="s">
        <v>22</v>
      </c>
      <c r="BL19" s="12" t="s">
        <v>23</v>
      </c>
      <c r="BM19" s="12" t="s">
        <v>159</v>
      </c>
      <c r="BN19" s="12" t="s">
        <v>185</v>
      </c>
      <c r="BO19" s="12" t="str">
        <f>BH19</f>
        <v>Комплектов</v>
      </c>
      <c r="BP19" s="12" t="s">
        <v>20</v>
      </c>
      <c r="BQ19" s="12" t="s">
        <v>21</v>
      </c>
      <c r="BR19" s="12" t="s">
        <v>22</v>
      </c>
      <c r="BS19" s="12" t="s">
        <v>23</v>
      </c>
      <c r="BT19" s="12" t="s">
        <v>159</v>
      </c>
      <c r="BU19" s="12" t="s">
        <v>185</v>
      </c>
      <c r="BV19" s="12" t="str">
        <f>BO19</f>
        <v>Комплектов</v>
      </c>
      <c r="BW19" s="12" t="s">
        <v>20</v>
      </c>
      <c r="BX19" s="12" t="s">
        <v>21</v>
      </c>
      <c r="BY19" s="12" t="s">
        <v>22</v>
      </c>
      <c r="BZ19" s="12" t="s">
        <v>23</v>
      </c>
      <c r="CA19" s="12" t="s">
        <v>159</v>
      </c>
      <c r="CB19" s="12" t="s">
        <v>185</v>
      </c>
      <c r="CC19" s="12" t="str">
        <f>BV19</f>
        <v>Комплектов</v>
      </c>
      <c r="CD19" s="53"/>
    </row>
    <row r="20" spans="1:82" s="13" customFormat="1" ht="20.25" customHeight="1" x14ac:dyDescent="0.25">
      <c r="A20" s="3">
        <v>1</v>
      </c>
      <c r="B20" s="3">
        <v>2</v>
      </c>
      <c r="C20" s="3">
        <v>3</v>
      </c>
      <c r="D20" s="3">
        <v>4</v>
      </c>
      <c r="E20" s="3" t="s">
        <v>24</v>
      </c>
      <c r="F20" s="3" t="s">
        <v>25</v>
      </c>
      <c r="G20" s="3" t="s">
        <v>26</v>
      </c>
      <c r="H20" s="3" t="s">
        <v>27</v>
      </c>
      <c r="I20" s="3" t="s">
        <v>28</v>
      </c>
      <c r="J20" s="3" t="s">
        <v>201</v>
      </c>
      <c r="K20" s="3" t="s">
        <v>179</v>
      </c>
      <c r="L20" s="3" t="s">
        <v>29</v>
      </c>
      <c r="M20" s="3" t="s">
        <v>30</v>
      </c>
      <c r="N20" s="3" t="s">
        <v>31</v>
      </c>
      <c r="O20" s="3" t="s">
        <v>32</v>
      </c>
      <c r="P20" s="3" t="s">
        <v>33</v>
      </c>
      <c r="Q20" s="3" t="s">
        <v>180</v>
      </c>
      <c r="R20" s="3" t="s">
        <v>202</v>
      </c>
      <c r="S20" s="3" t="s">
        <v>34</v>
      </c>
      <c r="T20" s="3" t="s">
        <v>35</v>
      </c>
      <c r="U20" s="3" t="s">
        <v>36</v>
      </c>
      <c r="V20" s="3" t="s">
        <v>37</v>
      </c>
      <c r="W20" s="3" t="s">
        <v>38</v>
      </c>
      <c r="X20" s="3" t="s">
        <v>181</v>
      </c>
      <c r="Y20" s="3" t="s">
        <v>210</v>
      </c>
      <c r="Z20" s="3" t="s">
        <v>39</v>
      </c>
      <c r="AA20" s="3" t="s">
        <v>40</v>
      </c>
      <c r="AB20" s="3" t="s">
        <v>41</v>
      </c>
      <c r="AC20" s="3" t="s">
        <v>42</v>
      </c>
      <c r="AD20" s="3" t="s">
        <v>43</v>
      </c>
      <c r="AE20" s="3" t="s">
        <v>182</v>
      </c>
      <c r="AF20" s="3" t="s">
        <v>209</v>
      </c>
      <c r="AG20" s="3" t="s">
        <v>44</v>
      </c>
      <c r="AH20" s="3" t="s">
        <v>45</v>
      </c>
      <c r="AI20" s="3" t="s">
        <v>46</v>
      </c>
      <c r="AJ20" s="3" t="s">
        <v>47</v>
      </c>
      <c r="AK20" s="3" t="s">
        <v>48</v>
      </c>
      <c r="AL20" s="3" t="s">
        <v>208</v>
      </c>
      <c r="AM20" s="3" t="s">
        <v>183</v>
      </c>
      <c r="AN20" s="3" t="s">
        <v>49</v>
      </c>
      <c r="AO20" s="3" t="s">
        <v>50</v>
      </c>
      <c r="AP20" s="3" t="s">
        <v>51</v>
      </c>
      <c r="AQ20" s="3" t="s">
        <v>52</v>
      </c>
      <c r="AR20" s="3" t="s">
        <v>53</v>
      </c>
      <c r="AS20" s="32" t="s">
        <v>207</v>
      </c>
      <c r="AT20" s="32" t="s">
        <v>184</v>
      </c>
      <c r="AU20" s="3" t="s">
        <v>54</v>
      </c>
      <c r="AV20" s="3" t="s">
        <v>55</v>
      </c>
      <c r="AW20" s="3" t="s">
        <v>56</v>
      </c>
      <c r="AX20" s="3" t="s">
        <v>57</v>
      </c>
      <c r="AY20" s="3" t="s">
        <v>186</v>
      </c>
      <c r="AZ20" s="3" t="s">
        <v>206</v>
      </c>
      <c r="BA20" s="3" t="s">
        <v>58</v>
      </c>
      <c r="BB20" s="3" t="s">
        <v>59</v>
      </c>
      <c r="BC20" s="3" t="s">
        <v>60</v>
      </c>
      <c r="BD20" s="3" t="s">
        <v>61</v>
      </c>
      <c r="BE20" s="3" t="s">
        <v>62</v>
      </c>
      <c r="BF20" s="3" t="s">
        <v>63</v>
      </c>
      <c r="BG20" s="3" t="s">
        <v>205</v>
      </c>
      <c r="BH20" s="3" t="s">
        <v>187</v>
      </c>
      <c r="BI20" s="3" t="s">
        <v>64</v>
      </c>
      <c r="BJ20" s="3" t="s">
        <v>65</v>
      </c>
      <c r="BK20" s="3" t="s">
        <v>66</v>
      </c>
      <c r="BL20" s="3" t="s">
        <v>67</v>
      </c>
      <c r="BM20" s="3" t="s">
        <v>188</v>
      </c>
      <c r="BN20" s="3" t="s">
        <v>204</v>
      </c>
      <c r="BO20" s="3" t="s">
        <v>188</v>
      </c>
      <c r="BP20" s="3" t="s">
        <v>68</v>
      </c>
      <c r="BQ20" s="3" t="s">
        <v>69</v>
      </c>
      <c r="BR20" s="3" t="s">
        <v>70</v>
      </c>
      <c r="BS20" s="3" t="s">
        <v>71</v>
      </c>
      <c r="BT20" s="3" t="s">
        <v>72</v>
      </c>
      <c r="BU20" s="3" t="s">
        <v>203</v>
      </c>
      <c r="BV20" s="3" t="s">
        <v>189</v>
      </c>
      <c r="BW20" s="3" t="s">
        <v>73</v>
      </c>
      <c r="BX20" s="3" t="s">
        <v>74</v>
      </c>
      <c r="BY20" s="3" t="s">
        <v>75</v>
      </c>
      <c r="BZ20" s="3" t="s">
        <v>76</v>
      </c>
      <c r="CA20" s="3" t="s">
        <v>77</v>
      </c>
      <c r="CB20" s="3" t="s">
        <v>199</v>
      </c>
      <c r="CC20" s="3" t="s">
        <v>193</v>
      </c>
      <c r="CD20" s="3">
        <v>8</v>
      </c>
    </row>
    <row r="21" spans="1:82" s="14" customFormat="1" ht="44.25" customHeight="1" x14ac:dyDescent="0.25">
      <c r="A21" s="22" t="s">
        <v>78</v>
      </c>
      <c r="B21" s="22" t="s">
        <v>79</v>
      </c>
      <c r="C21" s="22" t="s">
        <v>80</v>
      </c>
      <c r="D21" s="31" t="s">
        <v>81</v>
      </c>
      <c r="E21" s="4">
        <f>E23+E26+E28</f>
        <v>0</v>
      </c>
      <c r="F21" s="4">
        <f t="shared" ref="F21:CA21" si="0">F23+F26+F28</f>
        <v>0</v>
      </c>
      <c r="G21" s="4">
        <f t="shared" si="0"/>
        <v>0</v>
      </c>
      <c r="H21" s="4">
        <f t="shared" si="0"/>
        <v>13.36</v>
      </c>
      <c r="I21" s="4">
        <f t="shared" si="0"/>
        <v>59.533999999999999</v>
      </c>
      <c r="J21" s="4">
        <f t="shared" ref="J21:K21" si="1">J23+J26+J28</f>
        <v>0</v>
      </c>
      <c r="K21" s="4">
        <f t="shared" si="1"/>
        <v>1</v>
      </c>
      <c r="L21" s="4">
        <f t="shared" si="0"/>
        <v>0</v>
      </c>
      <c r="M21" s="4">
        <f t="shared" si="0"/>
        <v>0</v>
      </c>
      <c r="N21" s="4">
        <f t="shared" si="0"/>
        <v>0</v>
      </c>
      <c r="O21" s="4">
        <f t="shared" si="0"/>
        <v>0</v>
      </c>
      <c r="P21" s="4">
        <f t="shared" si="0"/>
        <v>0</v>
      </c>
      <c r="Q21" s="4">
        <f t="shared" ref="Q21:R21" si="2">Q23+Q26+Q28</f>
        <v>0</v>
      </c>
      <c r="R21" s="4">
        <f t="shared" ref="R21" si="3">R23+R26+R28</f>
        <v>0</v>
      </c>
      <c r="S21" s="4">
        <f t="shared" si="0"/>
        <v>0</v>
      </c>
      <c r="T21" s="4">
        <f t="shared" si="0"/>
        <v>0</v>
      </c>
      <c r="U21" s="4">
        <f t="shared" si="0"/>
        <v>0</v>
      </c>
      <c r="V21" s="4">
        <f t="shared" si="0"/>
        <v>0</v>
      </c>
      <c r="W21" s="4">
        <f t="shared" si="0"/>
        <v>0</v>
      </c>
      <c r="X21" s="4">
        <f t="shared" ref="X21:Y21" si="4">X23+X26+X28</f>
        <v>0</v>
      </c>
      <c r="Y21" s="4">
        <f t="shared" si="4"/>
        <v>0</v>
      </c>
      <c r="Z21" s="4">
        <f t="shared" si="0"/>
        <v>0</v>
      </c>
      <c r="AA21" s="4">
        <f t="shared" si="0"/>
        <v>0</v>
      </c>
      <c r="AB21" s="4">
        <f t="shared" si="0"/>
        <v>0</v>
      </c>
      <c r="AC21" s="4">
        <f t="shared" si="0"/>
        <v>0</v>
      </c>
      <c r="AD21" s="4">
        <f t="shared" si="0"/>
        <v>0</v>
      </c>
      <c r="AE21" s="4">
        <f t="shared" ref="AE21:AF21" si="5">AE23+AE26+AE28</f>
        <v>0</v>
      </c>
      <c r="AF21" s="4">
        <f t="shared" si="5"/>
        <v>0</v>
      </c>
      <c r="AG21" s="4">
        <f t="shared" si="0"/>
        <v>0</v>
      </c>
      <c r="AH21" s="4">
        <f t="shared" si="0"/>
        <v>0</v>
      </c>
      <c r="AI21" s="4">
        <f t="shared" si="0"/>
        <v>0</v>
      </c>
      <c r="AJ21" s="4">
        <f t="shared" si="0"/>
        <v>13.36</v>
      </c>
      <c r="AK21" s="4">
        <f t="shared" si="0"/>
        <v>59.533999999999999</v>
      </c>
      <c r="AL21" s="4">
        <f t="shared" ref="AL21:AM21" si="6">AL23+AL26+AL28</f>
        <v>0</v>
      </c>
      <c r="AM21" s="4">
        <f t="shared" si="6"/>
        <v>0</v>
      </c>
      <c r="AN21" s="4">
        <f t="shared" si="0"/>
        <v>0</v>
      </c>
      <c r="AO21" s="4">
        <f t="shared" si="0"/>
        <v>0</v>
      </c>
      <c r="AP21" s="4">
        <f t="shared" si="0"/>
        <v>0</v>
      </c>
      <c r="AQ21" s="4">
        <f t="shared" si="0"/>
        <v>0</v>
      </c>
      <c r="AR21" s="4">
        <f t="shared" si="0"/>
        <v>0</v>
      </c>
      <c r="AS21" s="4">
        <f t="shared" ref="AS21:AT21" si="7">AS23+AS26+AS28</f>
        <v>1</v>
      </c>
      <c r="AT21" s="4">
        <f t="shared" si="7"/>
        <v>0</v>
      </c>
      <c r="AU21" s="4">
        <f t="shared" si="0"/>
        <v>0</v>
      </c>
      <c r="AV21" s="4">
        <f t="shared" si="0"/>
        <v>0</v>
      </c>
      <c r="AW21" s="4">
        <f t="shared" si="0"/>
        <v>0</v>
      </c>
      <c r="AX21" s="4">
        <f t="shared" si="0"/>
        <v>0</v>
      </c>
      <c r="AY21" s="4">
        <f t="shared" si="0"/>
        <v>0</v>
      </c>
      <c r="AZ21" s="4">
        <f t="shared" ref="AZ21:BA21" si="8">AZ23+AZ26+AZ28</f>
        <v>1</v>
      </c>
      <c r="BA21" s="4">
        <f t="shared" si="8"/>
        <v>0</v>
      </c>
      <c r="BB21" s="4">
        <f t="shared" si="0"/>
        <v>0</v>
      </c>
      <c r="BC21" s="4">
        <f t="shared" si="0"/>
        <v>0</v>
      </c>
      <c r="BD21" s="4">
        <f t="shared" si="0"/>
        <v>0</v>
      </c>
      <c r="BE21" s="4">
        <f t="shared" si="0"/>
        <v>0</v>
      </c>
      <c r="BF21" s="4">
        <f t="shared" si="0"/>
        <v>0</v>
      </c>
      <c r="BG21" s="4">
        <f t="shared" ref="BG21:BH21" si="9">BG23+BG26+BG28</f>
        <v>0</v>
      </c>
      <c r="BH21" s="4">
        <f t="shared" si="9"/>
        <v>0</v>
      </c>
      <c r="BI21" s="4">
        <f t="shared" si="0"/>
        <v>0</v>
      </c>
      <c r="BJ21" s="4">
        <f t="shared" si="0"/>
        <v>0</v>
      </c>
      <c r="BK21" s="4">
        <f t="shared" si="0"/>
        <v>0</v>
      </c>
      <c r="BL21" s="4">
        <f t="shared" si="0"/>
        <v>0</v>
      </c>
      <c r="BM21" s="4">
        <f t="shared" si="0"/>
        <v>0</v>
      </c>
      <c r="BN21" s="4">
        <f t="shared" ref="BN21:BO21" si="10">BN23+BN26+BN28</f>
        <v>0</v>
      </c>
      <c r="BO21" s="4">
        <f t="shared" si="10"/>
        <v>0</v>
      </c>
      <c r="BP21" s="4">
        <f t="shared" si="0"/>
        <v>0</v>
      </c>
      <c r="BQ21" s="4">
        <f t="shared" si="0"/>
        <v>0</v>
      </c>
      <c r="BR21" s="4">
        <f t="shared" si="0"/>
        <v>0</v>
      </c>
      <c r="BS21" s="4">
        <f t="shared" si="0"/>
        <v>0</v>
      </c>
      <c r="BT21" s="4">
        <f t="shared" si="0"/>
        <v>0</v>
      </c>
      <c r="BU21" s="4">
        <f t="shared" ref="BU21:BV21" si="11">BU23+BU26+BU28</f>
        <v>0</v>
      </c>
      <c r="BV21" s="4">
        <f t="shared" si="11"/>
        <v>0</v>
      </c>
      <c r="BW21" s="4">
        <f t="shared" si="0"/>
        <v>0</v>
      </c>
      <c r="BX21" s="4">
        <f t="shared" si="0"/>
        <v>0</v>
      </c>
      <c r="BY21" s="4">
        <f t="shared" si="0"/>
        <v>0</v>
      </c>
      <c r="BZ21" s="4">
        <f t="shared" si="0"/>
        <v>0</v>
      </c>
      <c r="CA21" s="4">
        <f t="shared" si="0"/>
        <v>0</v>
      </c>
      <c r="CB21" s="4">
        <f t="shared" ref="CB21:CC21" si="12">CB23+CB26+CB28</f>
        <v>0</v>
      </c>
      <c r="CC21" s="4">
        <f t="shared" si="12"/>
        <v>0</v>
      </c>
      <c r="CD21" s="30" t="s">
        <v>81</v>
      </c>
    </row>
    <row r="22" spans="1:82" x14ac:dyDescent="0.25">
      <c r="A22" s="23" t="s">
        <v>82</v>
      </c>
      <c r="B22" s="24" t="s">
        <v>83</v>
      </c>
      <c r="C22" s="25" t="s">
        <v>80</v>
      </c>
      <c r="D22" s="31" t="s">
        <v>81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1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1">
        <v>0</v>
      </c>
      <c r="AN22" s="31">
        <v>0</v>
      </c>
      <c r="AO22" s="31">
        <v>0</v>
      </c>
      <c r="AP22" s="31">
        <v>0</v>
      </c>
      <c r="AQ22" s="31">
        <v>0</v>
      </c>
      <c r="AR22" s="31">
        <v>0</v>
      </c>
      <c r="AS22" s="31">
        <v>0</v>
      </c>
      <c r="AT22" s="31">
        <v>0</v>
      </c>
      <c r="AU22" s="31">
        <v>0</v>
      </c>
      <c r="AV22" s="31">
        <v>0</v>
      </c>
      <c r="AW22" s="31">
        <v>0</v>
      </c>
      <c r="AX22" s="31">
        <v>0</v>
      </c>
      <c r="AY22" s="31">
        <v>0</v>
      </c>
      <c r="AZ22" s="31">
        <v>0</v>
      </c>
      <c r="BA22" s="31">
        <v>0</v>
      </c>
      <c r="BB22" s="31">
        <v>0</v>
      </c>
      <c r="BC22" s="31">
        <v>0</v>
      </c>
      <c r="BD22" s="31">
        <v>0</v>
      </c>
      <c r="BE22" s="31">
        <v>0</v>
      </c>
      <c r="BF22" s="31">
        <v>0</v>
      </c>
      <c r="BG22" s="31">
        <v>0</v>
      </c>
      <c r="BH22" s="31">
        <v>0</v>
      </c>
      <c r="BI22" s="31">
        <v>0</v>
      </c>
      <c r="BJ22" s="31">
        <v>0</v>
      </c>
      <c r="BK22" s="31">
        <v>0</v>
      </c>
      <c r="BL22" s="31">
        <v>0</v>
      </c>
      <c r="BM22" s="31">
        <v>0</v>
      </c>
      <c r="BN22" s="31">
        <v>0</v>
      </c>
      <c r="BO22" s="31">
        <v>0</v>
      </c>
      <c r="BP22" s="31">
        <v>0</v>
      </c>
      <c r="BQ22" s="31">
        <v>0</v>
      </c>
      <c r="BR22" s="31">
        <v>0</v>
      </c>
      <c r="BS22" s="31">
        <v>0</v>
      </c>
      <c r="BT22" s="31">
        <v>0</v>
      </c>
      <c r="BU22" s="31">
        <v>0</v>
      </c>
      <c r="BV22" s="31">
        <v>0</v>
      </c>
      <c r="BW22" s="31">
        <v>0</v>
      </c>
      <c r="BX22" s="31">
        <v>0</v>
      </c>
      <c r="BY22" s="31">
        <v>0</v>
      </c>
      <c r="BZ22" s="31">
        <v>0</v>
      </c>
      <c r="CA22" s="31">
        <v>0</v>
      </c>
      <c r="CB22" s="31">
        <v>0</v>
      </c>
      <c r="CC22" s="31">
        <v>0</v>
      </c>
      <c r="CD22" s="31" t="s">
        <v>81</v>
      </c>
    </row>
    <row r="23" spans="1:82" x14ac:dyDescent="0.25">
      <c r="A23" s="23" t="s">
        <v>84</v>
      </c>
      <c r="B23" s="24" t="s">
        <v>85</v>
      </c>
      <c r="C23" s="25" t="s">
        <v>80</v>
      </c>
      <c r="D23" s="31" t="s">
        <v>81</v>
      </c>
      <c r="E23" s="31">
        <f>E44</f>
        <v>0</v>
      </c>
      <c r="F23" s="31">
        <f t="shared" ref="F23:CA23" si="13">F44</f>
        <v>0</v>
      </c>
      <c r="G23" s="31">
        <f t="shared" si="13"/>
        <v>0</v>
      </c>
      <c r="H23" s="31">
        <f t="shared" si="13"/>
        <v>0</v>
      </c>
      <c r="I23" s="31">
        <f t="shared" si="13"/>
        <v>0</v>
      </c>
      <c r="J23" s="31">
        <f t="shared" ref="J23:K23" si="14">J44</f>
        <v>0</v>
      </c>
      <c r="K23" s="31">
        <f t="shared" si="14"/>
        <v>1</v>
      </c>
      <c r="L23" s="31">
        <f t="shared" si="13"/>
        <v>0</v>
      </c>
      <c r="M23" s="31">
        <f t="shared" si="13"/>
        <v>0</v>
      </c>
      <c r="N23" s="31">
        <f t="shared" si="13"/>
        <v>0</v>
      </c>
      <c r="O23" s="31">
        <f t="shared" si="13"/>
        <v>0</v>
      </c>
      <c r="P23" s="31">
        <f t="shared" si="13"/>
        <v>0</v>
      </c>
      <c r="Q23" s="31">
        <f t="shared" ref="Q23:R23" si="15">Q44</f>
        <v>0</v>
      </c>
      <c r="R23" s="31">
        <f t="shared" ref="R23" si="16">R44</f>
        <v>0</v>
      </c>
      <c r="S23" s="31">
        <f t="shared" si="13"/>
        <v>0</v>
      </c>
      <c r="T23" s="31">
        <f t="shared" si="13"/>
        <v>0</v>
      </c>
      <c r="U23" s="31">
        <f t="shared" si="13"/>
        <v>0</v>
      </c>
      <c r="V23" s="31">
        <f t="shared" si="13"/>
        <v>0</v>
      </c>
      <c r="W23" s="31">
        <f t="shared" si="13"/>
        <v>0</v>
      </c>
      <c r="X23" s="31">
        <f t="shared" ref="X23:Y23" si="17">X44</f>
        <v>0</v>
      </c>
      <c r="Y23" s="31">
        <f t="shared" si="17"/>
        <v>0</v>
      </c>
      <c r="Z23" s="31">
        <f t="shared" si="13"/>
        <v>0</v>
      </c>
      <c r="AA23" s="31">
        <f t="shared" si="13"/>
        <v>0</v>
      </c>
      <c r="AB23" s="31">
        <f t="shared" si="13"/>
        <v>0</v>
      </c>
      <c r="AC23" s="31">
        <f t="shared" si="13"/>
        <v>0</v>
      </c>
      <c r="AD23" s="31">
        <f t="shared" si="13"/>
        <v>0</v>
      </c>
      <c r="AE23" s="31">
        <f t="shared" ref="AE23:AF23" si="18">AE44</f>
        <v>0</v>
      </c>
      <c r="AF23" s="31">
        <f t="shared" si="18"/>
        <v>0</v>
      </c>
      <c r="AG23" s="31">
        <f t="shared" si="13"/>
        <v>0</v>
      </c>
      <c r="AH23" s="31">
        <f t="shared" si="13"/>
        <v>0</v>
      </c>
      <c r="AI23" s="31">
        <f t="shared" si="13"/>
        <v>0</v>
      </c>
      <c r="AJ23" s="31">
        <f t="shared" si="13"/>
        <v>0</v>
      </c>
      <c r="AK23" s="31">
        <f t="shared" si="13"/>
        <v>0</v>
      </c>
      <c r="AL23" s="31">
        <f t="shared" ref="AL23:AM23" si="19">AL44</f>
        <v>0</v>
      </c>
      <c r="AM23" s="31">
        <f t="shared" si="19"/>
        <v>0</v>
      </c>
      <c r="AN23" s="31">
        <f t="shared" si="13"/>
        <v>0</v>
      </c>
      <c r="AO23" s="31">
        <f t="shared" si="13"/>
        <v>0</v>
      </c>
      <c r="AP23" s="31">
        <f t="shared" si="13"/>
        <v>0</v>
      </c>
      <c r="AQ23" s="31">
        <f t="shared" si="13"/>
        <v>0</v>
      </c>
      <c r="AR23" s="31">
        <f t="shared" si="13"/>
        <v>0</v>
      </c>
      <c r="AS23" s="31">
        <f t="shared" ref="AS23:AT23" si="20">AS44</f>
        <v>0</v>
      </c>
      <c r="AT23" s="31">
        <f t="shared" si="20"/>
        <v>0</v>
      </c>
      <c r="AU23" s="31">
        <f t="shared" si="13"/>
        <v>0</v>
      </c>
      <c r="AV23" s="31">
        <f t="shared" si="13"/>
        <v>0</v>
      </c>
      <c r="AW23" s="31">
        <f t="shared" si="13"/>
        <v>0</v>
      </c>
      <c r="AX23" s="31">
        <f t="shared" si="13"/>
        <v>0</v>
      </c>
      <c r="AY23" s="31">
        <f t="shared" si="13"/>
        <v>0</v>
      </c>
      <c r="AZ23" s="31">
        <f t="shared" ref="AZ23:BA23" si="21">AZ44</f>
        <v>0</v>
      </c>
      <c r="BA23" s="31">
        <f t="shared" si="21"/>
        <v>0</v>
      </c>
      <c r="BB23" s="31">
        <f t="shared" si="13"/>
        <v>0</v>
      </c>
      <c r="BC23" s="31">
        <f t="shared" si="13"/>
        <v>0</v>
      </c>
      <c r="BD23" s="31">
        <f t="shared" si="13"/>
        <v>0</v>
      </c>
      <c r="BE23" s="31">
        <f t="shared" si="13"/>
        <v>0</v>
      </c>
      <c r="BF23" s="31">
        <f t="shared" si="13"/>
        <v>0</v>
      </c>
      <c r="BG23" s="31">
        <f t="shared" ref="BG23:BH23" si="22">BG44</f>
        <v>0</v>
      </c>
      <c r="BH23" s="31">
        <f t="shared" si="22"/>
        <v>0</v>
      </c>
      <c r="BI23" s="31">
        <f t="shared" si="13"/>
        <v>0</v>
      </c>
      <c r="BJ23" s="31">
        <f t="shared" si="13"/>
        <v>0</v>
      </c>
      <c r="BK23" s="31">
        <f t="shared" si="13"/>
        <v>0</v>
      </c>
      <c r="BL23" s="31">
        <f t="shared" si="13"/>
        <v>0</v>
      </c>
      <c r="BM23" s="31">
        <f t="shared" si="13"/>
        <v>0</v>
      </c>
      <c r="BN23" s="31">
        <f t="shared" ref="BN23:BO23" si="23">BN44</f>
        <v>0</v>
      </c>
      <c r="BO23" s="31">
        <f t="shared" si="23"/>
        <v>0</v>
      </c>
      <c r="BP23" s="31">
        <f t="shared" si="13"/>
        <v>0</v>
      </c>
      <c r="BQ23" s="31">
        <f t="shared" si="13"/>
        <v>0</v>
      </c>
      <c r="BR23" s="31">
        <f t="shared" si="13"/>
        <v>0</v>
      </c>
      <c r="BS23" s="31">
        <f t="shared" si="13"/>
        <v>0</v>
      </c>
      <c r="BT23" s="31">
        <f t="shared" si="13"/>
        <v>0</v>
      </c>
      <c r="BU23" s="31">
        <f t="shared" ref="BU23:BV23" si="24">BU44</f>
        <v>0</v>
      </c>
      <c r="BV23" s="31">
        <f t="shared" si="24"/>
        <v>0</v>
      </c>
      <c r="BW23" s="31">
        <f t="shared" si="13"/>
        <v>0</v>
      </c>
      <c r="BX23" s="31">
        <f t="shared" si="13"/>
        <v>0</v>
      </c>
      <c r="BY23" s="31">
        <f t="shared" si="13"/>
        <v>0</v>
      </c>
      <c r="BZ23" s="31">
        <f t="shared" si="13"/>
        <v>0</v>
      </c>
      <c r="CA23" s="31">
        <f t="shared" si="13"/>
        <v>0</v>
      </c>
      <c r="CB23" s="31">
        <f t="shared" ref="CB23:CC23" si="25">CB44</f>
        <v>0</v>
      </c>
      <c r="CC23" s="31">
        <f t="shared" si="25"/>
        <v>0</v>
      </c>
      <c r="CD23" s="31" t="s">
        <v>81</v>
      </c>
    </row>
    <row r="24" spans="1:82" x14ac:dyDescent="0.25">
      <c r="A24" s="23" t="s">
        <v>86</v>
      </c>
      <c r="B24" s="24" t="s">
        <v>87</v>
      </c>
      <c r="C24" s="25" t="s">
        <v>80</v>
      </c>
      <c r="D24" s="31" t="s">
        <v>81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  <c r="AW24" s="31">
        <v>0</v>
      </c>
      <c r="AX24" s="31">
        <v>0</v>
      </c>
      <c r="AY24" s="31">
        <v>0</v>
      </c>
      <c r="AZ24" s="31">
        <v>0</v>
      </c>
      <c r="BA24" s="31">
        <v>0</v>
      </c>
      <c r="BB24" s="31">
        <v>0</v>
      </c>
      <c r="BC24" s="31">
        <v>0</v>
      </c>
      <c r="BD24" s="31">
        <v>0</v>
      </c>
      <c r="BE24" s="31">
        <v>0</v>
      </c>
      <c r="BF24" s="31">
        <v>0</v>
      </c>
      <c r="BG24" s="31">
        <v>0</v>
      </c>
      <c r="BH24" s="31">
        <v>0</v>
      </c>
      <c r="BI24" s="31">
        <v>0</v>
      </c>
      <c r="BJ24" s="31">
        <v>0</v>
      </c>
      <c r="BK24" s="31">
        <v>0</v>
      </c>
      <c r="BL24" s="31">
        <v>0</v>
      </c>
      <c r="BM24" s="31">
        <v>0</v>
      </c>
      <c r="BN24" s="31">
        <v>0</v>
      </c>
      <c r="BO24" s="31">
        <v>0</v>
      </c>
      <c r="BP24" s="31">
        <v>0</v>
      </c>
      <c r="BQ24" s="31">
        <v>0</v>
      </c>
      <c r="BR24" s="31">
        <v>0</v>
      </c>
      <c r="BS24" s="31">
        <v>0</v>
      </c>
      <c r="BT24" s="31">
        <v>0</v>
      </c>
      <c r="BU24" s="31">
        <v>0</v>
      </c>
      <c r="BV24" s="31">
        <v>0</v>
      </c>
      <c r="BW24" s="31">
        <v>0</v>
      </c>
      <c r="BX24" s="31">
        <v>0</v>
      </c>
      <c r="BY24" s="31">
        <v>0</v>
      </c>
      <c r="BZ24" s="31">
        <v>0</v>
      </c>
      <c r="CA24" s="31">
        <v>0</v>
      </c>
      <c r="CB24" s="31">
        <v>0</v>
      </c>
      <c r="CC24" s="31">
        <v>0</v>
      </c>
      <c r="CD24" s="31" t="s">
        <v>81</v>
      </c>
    </row>
    <row r="25" spans="1:82" ht="31.5" x14ac:dyDescent="0.25">
      <c r="A25" s="23" t="s">
        <v>88</v>
      </c>
      <c r="B25" s="24" t="s">
        <v>89</v>
      </c>
      <c r="C25" s="25" t="s">
        <v>80</v>
      </c>
      <c r="D25" s="31" t="s">
        <v>81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0</v>
      </c>
      <c r="AZ25" s="31">
        <v>0</v>
      </c>
      <c r="BA25" s="31">
        <v>0</v>
      </c>
      <c r="BB25" s="31">
        <v>0</v>
      </c>
      <c r="BC25" s="31">
        <v>0</v>
      </c>
      <c r="BD25" s="31">
        <v>0</v>
      </c>
      <c r="BE25" s="31">
        <v>0</v>
      </c>
      <c r="BF25" s="31">
        <v>0</v>
      </c>
      <c r="BG25" s="31">
        <v>0</v>
      </c>
      <c r="BH25" s="31">
        <v>0</v>
      </c>
      <c r="BI25" s="31">
        <v>0</v>
      </c>
      <c r="BJ25" s="31">
        <v>0</v>
      </c>
      <c r="BK25" s="31">
        <v>0</v>
      </c>
      <c r="BL25" s="31">
        <v>0</v>
      </c>
      <c r="BM25" s="31">
        <v>0</v>
      </c>
      <c r="BN25" s="31">
        <v>0</v>
      </c>
      <c r="BO25" s="31">
        <v>0</v>
      </c>
      <c r="BP25" s="31">
        <v>0</v>
      </c>
      <c r="BQ25" s="31">
        <v>0</v>
      </c>
      <c r="BR25" s="31">
        <v>0</v>
      </c>
      <c r="BS25" s="31">
        <v>0</v>
      </c>
      <c r="BT25" s="31">
        <v>0</v>
      </c>
      <c r="BU25" s="31">
        <v>0</v>
      </c>
      <c r="BV25" s="31">
        <v>0</v>
      </c>
      <c r="BW25" s="31">
        <v>0</v>
      </c>
      <c r="BX25" s="31">
        <v>0</v>
      </c>
      <c r="BY25" s="31">
        <v>0</v>
      </c>
      <c r="BZ25" s="31">
        <v>0</v>
      </c>
      <c r="CA25" s="31">
        <v>0</v>
      </c>
      <c r="CB25" s="31">
        <v>0</v>
      </c>
      <c r="CC25" s="31">
        <v>0</v>
      </c>
      <c r="CD25" s="31" t="s">
        <v>81</v>
      </c>
    </row>
    <row r="26" spans="1:82" x14ac:dyDescent="0.25">
      <c r="A26" s="23" t="s">
        <v>90</v>
      </c>
      <c r="B26" s="24" t="s">
        <v>91</v>
      </c>
      <c r="C26" s="25" t="s">
        <v>80</v>
      </c>
      <c r="D26" s="31" t="s">
        <v>81</v>
      </c>
      <c r="E26" s="31">
        <f>E63</f>
        <v>0</v>
      </c>
      <c r="F26" s="31">
        <f t="shared" ref="F26:CA26" si="26">F63</f>
        <v>0</v>
      </c>
      <c r="G26" s="31">
        <f t="shared" si="26"/>
        <v>0</v>
      </c>
      <c r="H26" s="31">
        <f t="shared" si="26"/>
        <v>13.36</v>
      </c>
      <c r="I26" s="31">
        <f t="shared" si="26"/>
        <v>59.533999999999999</v>
      </c>
      <c r="J26" s="31">
        <f t="shared" ref="J26:K26" si="27">J63</f>
        <v>0</v>
      </c>
      <c r="K26" s="31">
        <f t="shared" si="27"/>
        <v>0</v>
      </c>
      <c r="L26" s="31">
        <f t="shared" si="26"/>
        <v>0</v>
      </c>
      <c r="M26" s="31">
        <f t="shared" si="26"/>
        <v>0</v>
      </c>
      <c r="N26" s="31">
        <f t="shared" si="26"/>
        <v>0</v>
      </c>
      <c r="O26" s="31">
        <f t="shared" si="26"/>
        <v>0</v>
      </c>
      <c r="P26" s="31">
        <f t="shared" si="26"/>
        <v>0</v>
      </c>
      <c r="Q26" s="31">
        <f t="shared" ref="Q26:R26" si="28">Q63</f>
        <v>0</v>
      </c>
      <c r="R26" s="31">
        <f t="shared" ref="R26" si="29">R63</f>
        <v>0</v>
      </c>
      <c r="S26" s="31">
        <f t="shared" si="26"/>
        <v>0</v>
      </c>
      <c r="T26" s="31">
        <f t="shared" si="26"/>
        <v>0</v>
      </c>
      <c r="U26" s="31">
        <f t="shared" si="26"/>
        <v>0</v>
      </c>
      <c r="V26" s="31">
        <f t="shared" si="26"/>
        <v>0</v>
      </c>
      <c r="W26" s="31">
        <f t="shared" si="26"/>
        <v>0</v>
      </c>
      <c r="X26" s="31">
        <f t="shared" ref="X26:Y26" si="30">X63</f>
        <v>0</v>
      </c>
      <c r="Y26" s="31">
        <f t="shared" si="30"/>
        <v>0</v>
      </c>
      <c r="Z26" s="31">
        <f t="shared" si="26"/>
        <v>0</v>
      </c>
      <c r="AA26" s="31">
        <f t="shared" si="26"/>
        <v>0</v>
      </c>
      <c r="AB26" s="31">
        <f t="shared" si="26"/>
        <v>0</v>
      </c>
      <c r="AC26" s="31">
        <f t="shared" si="26"/>
        <v>0</v>
      </c>
      <c r="AD26" s="31">
        <f t="shared" si="26"/>
        <v>0</v>
      </c>
      <c r="AE26" s="31">
        <f t="shared" ref="AE26:AF26" si="31">AE63</f>
        <v>0</v>
      </c>
      <c r="AF26" s="31">
        <f t="shared" si="31"/>
        <v>0</v>
      </c>
      <c r="AG26" s="31">
        <f t="shared" si="26"/>
        <v>0</v>
      </c>
      <c r="AH26" s="31">
        <f t="shared" si="26"/>
        <v>0</v>
      </c>
      <c r="AI26" s="31">
        <f t="shared" si="26"/>
        <v>0</v>
      </c>
      <c r="AJ26" s="31">
        <f t="shared" si="26"/>
        <v>13.36</v>
      </c>
      <c r="AK26" s="31">
        <f t="shared" si="26"/>
        <v>59.533999999999999</v>
      </c>
      <c r="AL26" s="31">
        <f t="shared" ref="AL26:AM26" si="32">AL63</f>
        <v>0</v>
      </c>
      <c r="AM26" s="31">
        <f t="shared" si="32"/>
        <v>0</v>
      </c>
      <c r="AN26" s="31">
        <f t="shared" si="26"/>
        <v>0</v>
      </c>
      <c r="AO26" s="31">
        <f t="shared" si="26"/>
        <v>0</v>
      </c>
      <c r="AP26" s="31">
        <f t="shared" si="26"/>
        <v>0</v>
      </c>
      <c r="AQ26" s="31">
        <f t="shared" si="26"/>
        <v>0</v>
      </c>
      <c r="AR26" s="31">
        <f t="shared" si="26"/>
        <v>0</v>
      </c>
      <c r="AS26" s="31">
        <f t="shared" ref="AS26:AT26" si="33">AS63</f>
        <v>0</v>
      </c>
      <c r="AT26" s="31">
        <f t="shared" si="33"/>
        <v>0</v>
      </c>
      <c r="AU26" s="31">
        <f t="shared" si="26"/>
        <v>0</v>
      </c>
      <c r="AV26" s="31">
        <f t="shared" si="26"/>
        <v>0</v>
      </c>
      <c r="AW26" s="31">
        <f t="shared" si="26"/>
        <v>0</v>
      </c>
      <c r="AX26" s="31">
        <f t="shared" si="26"/>
        <v>0</v>
      </c>
      <c r="AY26" s="31">
        <f t="shared" si="26"/>
        <v>0</v>
      </c>
      <c r="AZ26" s="31">
        <f t="shared" ref="AZ26:BA26" si="34">AZ63</f>
        <v>0</v>
      </c>
      <c r="BA26" s="31">
        <f t="shared" si="34"/>
        <v>0</v>
      </c>
      <c r="BB26" s="31">
        <f t="shared" si="26"/>
        <v>0</v>
      </c>
      <c r="BC26" s="31">
        <f t="shared" si="26"/>
        <v>0</v>
      </c>
      <c r="BD26" s="31">
        <f t="shared" si="26"/>
        <v>0</v>
      </c>
      <c r="BE26" s="31">
        <f t="shared" si="26"/>
        <v>0</v>
      </c>
      <c r="BF26" s="31">
        <f t="shared" si="26"/>
        <v>0</v>
      </c>
      <c r="BG26" s="31">
        <f t="shared" ref="BG26:BH26" si="35">BG63</f>
        <v>0</v>
      </c>
      <c r="BH26" s="31">
        <f t="shared" si="35"/>
        <v>0</v>
      </c>
      <c r="BI26" s="31">
        <f t="shared" si="26"/>
        <v>0</v>
      </c>
      <c r="BJ26" s="31">
        <f t="shared" si="26"/>
        <v>0</v>
      </c>
      <c r="BK26" s="31">
        <f t="shared" si="26"/>
        <v>0</v>
      </c>
      <c r="BL26" s="31">
        <f t="shared" si="26"/>
        <v>0</v>
      </c>
      <c r="BM26" s="31">
        <f t="shared" si="26"/>
        <v>0</v>
      </c>
      <c r="BN26" s="31">
        <f t="shared" ref="BN26:BO26" si="36">BN63</f>
        <v>0</v>
      </c>
      <c r="BO26" s="31">
        <f t="shared" si="36"/>
        <v>0</v>
      </c>
      <c r="BP26" s="31">
        <f t="shared" si="26"/>
        <v>0</v>
      </c>
      <c r="BQ26" s="31">
        <f t="shared" si="26"/>
        <v>0</v>
      </c>
      <c r="BR26" s="31">
        <f t="shared" si="26"/>
        <v>0</v>
      </c>
      <c r="BS26" s="31">
        <f t="shared" si="26"/>
        <v>0</v>
      </c>
      <c r="BT26" s="31">
        <f t="shared" si="26"/>
        <v>0</v>
      </c>
      <c r="BU26" s="31">
        <f t="shared" ref="BU26:BV26" si="37">BU63</f>
        <v>0</v>
      </c>
      <c r="BV26" s="31">
        <f t="shared" si="37"/>
        <v>0</v>
      </c>
      <c r="BW26" s="31">
        <f t="shared" si="26"/>
        <v>0</v>
      </c>
      <c r="BX26" s="31">
        <f t="shared" si="26"/>
        <v>0</v>
      </c>
      <c r="BY26" s="31">
        <f t="shared" si="26"/>
        <v>0</v>
      </c>
      <c r="BZ26" s="31">
        <f t="shared" si="26"/>
        <v>0</v>
      </c>
      <c r="CA26" s="31">
        <f t="shared" si="26"/>
        <v>0</v>
      </c>
      <c r="CB26" s="31">
        <f t="shared" ref="CB26:CC26" si="38">CB63</f>
        <v>0</v>
      </c>
      <c r="CC26" s="31">
        <f t="shared" si="38"/>
        <v>0</v>
      </c>
      <c r="CD26" s="31" t="s">
        <v>81</v>
      </c>
    </row>
    <row r="27" spans="1:82" ht="31.5" x14ac:dyDescent="0.25">
      <c r="A27" s="23" t="s">
        <v>92</v>
      </c>
      <c r="B27" s="24" t="s">
        <v>93</v>
      </c>
      <c r="C27" s="25" t="s">
        <v>80</v>
      </c>
      <c r="D27" s="31" t="s">
        <v>81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1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  <c r="AW27" s="31">
        <v>0</v>
      </c>
      <c r="AX27" s="31">
        <v>0</v>
      </c>
      <c r="AY27" s="31">
        <v>0</v>
      </c>
      <c r="AZ27" s="31">
        <v>0</v>
      </c>
      <c r="BA27" s="31">
        <v>0</v>
      </c>
      <c r="BB27" s="31">
        <v>0</v>
      </c>
      <c r="BC27" s="31">
        <v>0</v>
      </c>
      <c r="BD27" s="31">
        <v>0</v>
      </c>
      <c r="BE27" s="31">
        <v>0</v>
      </c>
      <c r="BF27" s="31">
        <v>0</v>
      </c>
      <c r="BG27" s="31">
        <v>0</v>
      </c>
      <c r="BH27" s="31">
        <v>0</v>
      </c>
      <c r="BI27" s="31">
        <v>0</v>
      </c>
      <c r="BJ27" s="31">
        <v>0</v>
      </c>
      <c r="BK27" s="31">
        <v>0</v>
      </c>
      <c r="BL27" s="31">
        <v>0</v>
      </c>
      <c r="BM27" s="31">
        <v>0</v>
      </c>
      <c r="BN27" s="31">
        <v>0</v>
      </c>
      <c r="BO27" s="31">
        <v>0</v>
      </c>
      <c r="BP27" s="31">
        <v>0</v>
      </c>
      <c r="BQ27" s="31">
        <v>0</v>
      </c>
      <c r="BR27" s="31">
        <v>0</v>
      </c>
      <c r="BS27" s="31">
        <v>0</v>
      </c>
      <c r="BT27" s="31">
        <v>0</v>
      </c>
      <c r="BU27" s="31">
        <v>0</v>
      </c>
      <c r="BV27" s="31">
        <v>0</v>
      </c>
      <c r="BW27" s="31">
        <v>0</v>
      </c>
      <c r="BX27" s="31">
        <v>0</v>
      </c>
      <c r="BY27" s="31">
        <v>0</v>
      </c>
      <c r="BZ27" s="31">
        <v>0</v>
      </c>
      <c r="CA27" s="31">
        <v>0</v>
      </c>
      <c r="CB27" s="31">
        <v>0</v>
      </c>
      <c r="CC27" s="31">
        <v>0</v>
      </c>
      <c r="CD27" s="31" t="s">
        <v>81</v>
      </c>
    </row>
    <row r="28" spans="1:82" x14ac:dyDescent="0.25">
      <c r="A28" s="23" t="s">
        <v>94</v>
      </c>
      <c r="B28" s="24" t="s">
        <v>95</v>
      </c>
      <c r="C28" s="25" t="s">
        <v>80</v>
      </c>
      <c r="D28" s="31" t="s">
        <v>81</v>
      </c>
      <c r="E28" s="31">
        <f>E70</f>
        <v>0</v>
      </c>
      <c r="F28" s="31">
        <f t="shared" ref="F28:CA28" si="39">F70</f>
        <v>0</v>
      </c>
      <c r="G28" s="31">
        <f t="shared" si="39"/>
        <v>0</v>
      </c>
      <c r="H28" s="31">
        <f t="shared" si="39"/>
        <v>0</v>
      </c>
      <c r="I28" s="31">
        <f t="shared" si="39"/>
        <v>0</v>
      </c>
      <c r="J28" s="31">
        <f t="shared" ref="J28:K28" si="40">J70</f>
        <v>0</v>
      </c>
      <c r="K28" s="31">
        <f t="shared" si="40"/>
        <v>0</v>
      </c>
      <c r="L28" s="31">
        <f t="shared" si="39"/>
        <v>0</v>
      </c>
      <c r="M28" s="31">
        <f t="shared" si="39"/>
        <v>0</v>
      </c>
      <c r="N28" s="31">
        <f t="shared" si="39"/>
        <v>0</v>
      </c>
      <c r="O28" s="31">
        <f t="shared" si="39"/>
        <v>0</v>
      </c>
      <c r="P28" s="31">
        <f t="shared" si="39"/>
        <v>0</v>
      </c>
      <c r="Q28" s="31">
        <f t="shared" ref="Q28:R28" si="41">Q70</f>
        <v>0</v>
      </c>
      <c r="R28" s="31">
        <f t="shared" ref="R28" si="42">R70</f>
        <v>0</v>
      </c>
      <c r="S28" s="31">
        <f t="shared" si="39"/>
        <v>0</v>
      </c>
      <c r="T28" s="31">
        <f t="shared" si="39"/>
        <v>0</v>
      </c>
      <c r="U28" s="31">
        <f t="shared" si="39"/>
        <v>0</v>
      </c>
      <c r="V28" s="31">
        <f t="shared" si="39"/>
        <v>0</v>
      </c>
      <c r="W28" s="31">
        <f t="shared" si="39"/>
        <v>0</v>
      </c>
      <c r="X28" s="31">
        <f t="shared" ref="X28:Y28" si="43">X70</f>
        <v>0</v>
      </c>
      <c r="Y28" s="31">
        <f t="shared" si="43"/>
        <v>0</v>
      </c>
      <c r="Z28" s="31">
        <f t="shared" si="39"/>
        <v>0</v>
      </c>
      <c r="AA28" s="31">
        <f t="shared" si="39"/>
        <v>0</v>
      </c>
      <c r="AB28" s="31">
        <f t="shared" si="39"/>
        <v>0</v>
      </c>
      <c r="AC28" s="31">
        <f t="shared" si="39"/>
        <v>0</v>
      </c>
      <c r="AD28" s="31">
        <f t="shared" si="39"/>
        <v>0</v>
      </c>
      <c r="AE28" s="31">
        <f t="shared" ref="AE28:AF28" si="44">AE70</f>
        <v>0</v>
      </c>
      <c r="AF28" s="31">
        <f t="shared" si="44"/>
        <v>0</v>
      </c>
      <c r="AG28" s="31">
        <f t="shared" si="39"/>
        <v>0</v>
      </c>
      <c r="AH28" s="31">
        <f t="shared" si="39"/>
        <v>0</v>
      </c>
      <c r="AI28" s="31">
        <f t="shared" si="39"/>
        <v>0</v>
      </c>
      <c r="AJ28" s="31">
        <f t="shared" si="39"/>
        <v>0</v>
      </c>
      <c r="AK28" s="31">
        <f t="shared" si="39"/>
        <v>0</v>
      </c>
      <c r="AL28" s="31">
        <f t="shared" ref="AL28:AM28" si="45">AL70</f>
        <v>0</v>
      </c>
      <c r="AM28" s="31">
        <f t="shared" si="45"/>
        <v>0</v>
      </c>
      <c r="AN28" s="31">
        <f t="shared" si="39"/>
        <v>0</v>
      </c>
      <c r="AO28" s="31">
        <f t="shared" si="39"/>
        <v>0</v>
      </c>
      <c r="AP28" s="31">
        <f t="shared" si="39"/>
        <v>0</v>
      </c>
      <c r="AQ28" s="31">
        <f t="shared" si="39"/>
        <v>0</v>
      </c>
      <c r="AR28" s="31">
        <f t="shared" si="39"/>
        <v>0</v>
      </c>
      <c r="AS28" s="31">
        <f t="shared" ref="AS28:AT28" si="46">AS70</f>
        <v>1</v>
      </c>
      <c r="AT28" s="31">
        <f t="shared" si="46"/>
        <v>0</v>
      </c>
      <c r="AU28" s="31">
        <f t="shared" si="39"/>
        <v>0</v>
      </c>
      <c r="AV28" s="31">
        <f t="shared" si="39"/>
        <v>0</v>
      </c>
      <c r="AW28" s="31">
        <f t="shared" si="39"/>
        <v>0</v>
      </c>
      <c r="AX28" s="31">
        <f t="shared" si="39"/>
        <v>0</v>
      </c>
      <c r="AY28" s="31">
        <f t="shared" si="39"/>
        <v>0</v>
      </c>
      <c r="AZ28" s="31">
        <f t="shared" ref="AZ28:BA28" si="47">AZ70</f>
        <v>1</v>
      </c>
      <c r="BA28" s="31">
        <f t="shared" si="47"/>
        <v>0</v>
      </c>
      <c r="BB28" s="31">
        <f t="shared" si="39"/>
        <v>0</v>
      </c>
      <c r="BC28" s="31">
        <f t="shared" si="39"/>
        <v>0</v>
      </c>
      <c r="BD28" s="31">
        <f t="shared" si="39"/>
        <v>0</v>
      </c>
      <c r="BE28" s="31">
        <f t="shared" si="39"/>
        <v>0</v>
      </c>
      <c r="BF28" s="31">
        <f t="shared" si="39"/>
        <v>0</v>
      </c>
      <c r="BG28" s="31">
        <f t="shared" ref="BG28:BH28" si="48">BG70</f>
        <v>0</v>
      </c>
      <c r="BH28" s="31">
        <f t="shared" si="48"/>
        <v>0</v>
      </c>
      <c r="BI28" s="31">
        <f t="shared" si="39"/>
        <v>0</v>
      </c>
      <c r="BJ28" s="31">
        <f t="shared" si="39"/>
        <v>0</v>
      </c>
      <c r="BK28" s="31">
        <f t="shared" si="39"/>
        <v>0</v>
      </c>
      <c r="BL28" s="31">
        <f t="shared" si="39"/>
        <v>0</v>
      </c>
      <c r="BM28" s="31">
        <f t="shared" si="39"/>
        <v>0</v>
      </c>
      <c r="BN28" s="31">
        <f t="shared" ref="BN28:BO28" si="49">BN70</f>
        <v>0</v>
      </c>
      <c r="BO28" s="31">
        <f t="shared" si="49"/>
        <v>0</v>
      </c>
      <c r="BP28" s="31">
        <f t="shared" si="39"/>
        <v>0</v>
      </c>
      <c r="BQ28" s="31">
        <f t="shared" si="39"/>
        <v>0</v>
      </c>
      <c r="BR28" s="31">
        <f t="shared" si="39"/>
        <v>0</v>
      </c>
      <c r="BS28" s="31">
        <f t="shared" si="39"/>
        <v>0</v>
      </c>
      <c r="BT28" s="31">
        <f t="shared" si="39"/>
        <v>0</v>
      </c>
      <c r="BU28" s="31">
        <f t="shared" ref="BU28:BV28" si="50">BU70</f>
        <v>0</v>
      </c>
      <c r="BV28" s="31">
        <f t="shared" si="50"/>
        <v>0</v>
      </c>
      <c r="BW28" s="31">
        <f t="shared" si="39"/>
        <v>0</v>
      </c>
      <c r="BX28" s="31">
        <f t="shared" si="39"/>
        <v>0</v>
      </c>
      <c r="BY28" s="31">
        <f t="shared" si="39"/>
        <v>0</v>
      </c>
      <c r="BZ28" s="31">
        <f t="shared" si="39"/>
        <v>0</v>
      </c>
      <c r="CA28" s="31">
        <f t="shared" si="39"/>
        <v>0</v>
      </c>
      <c r="CB28" s="31">
        <f t="shared" ref="CB28:CC28" si="51">CB70</f>
        <v>0</v>
      </c>
      <c r="CC28" s="31">
        <f t="shared" si="51"/>
        <v>0</v>
      </c>
      <c r="CD28" s="31" t="s">
        <v>81</v>
      </c>
    </row>
    <row r="29" spans="1:82" s="14" customFormat="1" x14ac:dyDescent="0.25">
      <c r="A29" s="26" t="s">
        <v>96</v>
      </c>
      <c r="B29" s="27" t="s">
        <v>158</v>
      </c>
      <c r="C29" s="28" t="s">
        <v>80</v>
      </c>
      <c r="D29" s="33" t="s">
        <v>81</v>
      </c>
      <c r="E29" s="33">
        <f>E21</f>
        <v>0</v>
      </c>
      <c r="F29" s="33">
        <f t="shared" ref="F29:CA29" si="52">F21</f>
        <v>0</v>
      </c>
      <c r="G29" s="33">
        <f t="shared" si="52"/>
        <v>0</v>
      </c>
      <c r="H29" s="33">
        <f t="shared" si="52"/>
        <v>13.36</v>
      </c>
      <c r="I29" s="33">
        <f t="shared" si="52"/>
        <v>59.533999999999999</v>
      </c>
      <c r="J29" s="33">
        <f t="shared" ref="J29:K29" si="53">J21</f>
        <v>0</v>
      </c>
      <c r="K29" s="33">
        <f t="shared" si="53"/>
        <v>1</v>
      </c>
      <c r="L29" s="33">
        <f t="shared" si="52"/>
        <v>0</v>
      </c>
      <c r="M29" s="33">
        <f t="shared" si="52"/>
        <v>0</v>
      </c>
      <c r="N29" s="33">
        <f t="shared" si="52"/>
        <v>0</v>
      </c>
      <c r="O29" s="33">
        <f t="shared" si="52"/>
        <v>0</v>
      </c>
      <c r="P29" s="33">
        <f t="shared" si="52"/>
        <v>0</v>
      </c>
      <c r="Q29" s="33">
        <f t="shared" ref="Q29:R29" si="54">Q21</f>
        <v>0</v>
      </c>
      <c r="R29" s="33">
        <f t="shared" ref="R29" si="55">R21</f>
        <v>0</v>
      </c>
      <c r="S29" s="33">
        <f t="shared" si="52"/>
        <v>0</v>
      </c>
      <c r="T29" s="33">
        <f t="shared" si="52"/>
        <v>0</v>
      </c>
      <c r="U29" s="33">
        <f t="shared" si="52"/>
        <v>0</v>
      </c>
      <c r="V29" s="33">
        <f t="shared" si="52"/>
        <v>0</v>
      </c>
      <c r="W29" s="33">
        <f t="shared" si="52"/>
        <v>0</v>
      </c>
      <c r="X29" s="33">
        <f t="shared" ref="X29:Y29" si="56">X21</f>
        <v>0</v>
      </c>
      <c r="Y29" s="33">
        <f t="shared" si="56"/>
        <v>0</v>
      </c>
      <c r="Z29" s="33">
        <f t="shared" si="52"/>
        <v>0</v>
      </c>
      <c r="AA29" s="33">
        <f t="shared" si="52"/>
        <v>0</v>
      </c>
      <c r="AB29" s="33">
        <f t="shared" si="52"/>
        <v>0</v>
      </c>
      <c r="AC29" s="33">
        <f t="shared" si="52"/>
        <v>0</v>
      </c>
      <c r="AD29" s="33">
        <f t="shared" si="52"/>
        <v>0</v>
      </c>
      <c r="AE29" s="33">
        <f t="shared" ref="AE29:AF29" si="57">AE21</f>
        <v>0</v>
      </c>
      <c r="AF29" s="33">
        <f t="shared" si="57"/>
        <v>0</v>
      </c>
      <c r="AG29" s="33">
        <f t="shared" si="52"/>
        <v>0</v>
      </c>
      <c r="AH29" s="33">
        <f t="shared" si="52"/>
        <v>0</v>
      </c>
      <c r="AI29" s="33">
        <f t="shared" si="52"/>
        <v>0</v>
      </c>
      <c r="AJ29" s="33">
        <f t="shared" si="52"/>
        <v>13.36</v>
      </c>
      <c r="AK29" s="33">
        <f t="shared" si="52"/>
        <v>59.533999999999999</v>
      </c>
      <c r="AL29" s="33">
        <f t="shared" ref="AL29:AM29" si="58">AL21</f>
        <v>0</v>
      </c>
      <c r="AM29" s="33">
        <f t="shared" si="58"/>
        <v>0</v>
      </c>
      <c r="AN29" s="33">
        <f t="shared" si="52"/>
        <v>0</v>
      </c>
      <c r="AO29" s="33">
        <f t="shared" si="52"/>
        <v>0</v>
      </c>
      <c r="AP29" s="33">
        <f t="shared" si="52"/>
        <v>0</v>
      </c>
      <c r="AQ29" s="33">
        <f t="shared" si="52"/>
        <v>0</v>
      </c>
      <c r="AR29" s="33">
        <f t="shared" si="52"/>
        <v>0</v>
      </c>
      <c r="AS29" s="33">
        <f t="shared" ref="AS29:AT29" si="59">AS21</f>
        <v>1</v>
      </c>
      <c r="AT29" s="33">
        <f t="shared" si="59"/>
        <v>0</v>
      </c>
      <c r="AU29" s="33">
        <f t="shared" si="52"/>
        <v>0</v>
      </c>
      <c r="AV29" s="33">
        <f t="shared" si="52"/>
        <v>0</v>
      </c>
      <c r="AW29" s="33">
        <f t="shared" si="52"/>
        <v>0</v>
      </c>
      <c r="AX29" s="33">
        <f t="shared" si="52"/>
        <v>0</v>
      </c>
      <c r="AY29" s="33">
        <f t="shared" si="52"/>
        <v>0</v>
      </c>
      <c r="AZ29" s="33">
        <f t="shared" ref="AZ29:BA29" si="60">AZ21</f>
        <v>1</v>
      </c>
      <c r="BA29" s="33">
        <f t="shared" si="60"/>
        <v>0</v>
      </c>
      <c r="BB29" s="33">
        <f t="shared" si="52"/>
        <v>0</v>
      </c>
      <c r="BC29" s="33">
        <f t="shared" si="52"/>
        <v>0</v>
      </c>
      <c r="BD29" s="33">
        <f t="shared" si="52"/>
        <v>0</v>
      </c>
      <c r="BE29" s="33">
        <f t="shared" si="52"/>
        <v>0</v>
      </c>
      <c r="BF29" s="33">
        <f t="shared" si="52"/>
        <v>0</v>
      </c>
      <c r="BG29" s="33">
        <f t="shared" ref="BG29:BH29" si="61">BG21</f>
        <v>0</v>
      </c>
      <c r="BH29" s="33">
        <f t="shared" si="61"/>
        <v>0</v>
      </c>
      <c r="BI29" s="33">
        <f t="shared" si="52"/>
        <v>0</v>
      </c>
      <c r="BJ29" s="33">
        <f t="shared" si="52"/>
        <v>0</v>
      </c>
      <c r="BK29" s="33">
        <f t="shared" si="52"/>
        <v>0</v>
      </c>
      <c r="BL29" s="33">
        <f t="shared" si="52"/>
        <v>0</v>
      </c>
      <c r="BM29" s="33">
        <f t="shared" si="52"/>
        <v>0</v>
      </c>
      <c r="BN29" s="33">
        <f t="shared" ref="BN29:BO29" si="62">BN21</f>
        <v>0</v>
      </c>
      <c r="BO29" s="33">
        <f t="shared" si="62"/>
        <v>0</v>
      </c>
      <c r="BP29" s="33">
        <f t="shared" si="52"/>
        <v>0</v>
      </c>
      <c r="BQ29" s="33">
        <f t="shared" si="52"/>
        <v>0</v>
      </c>
      <c r="BR29" s="33">
        <f t="shared" si="52"/>
        <v>0</v>
      </c>
      <c r="BS29" s="33">
        <f t="shared" si="52"/>
        <v>0</v>
      </c>
      <c r="BT29" s="33">
        <f t="shared" si="52"/>
        <v>0</v>
      </c>
      <c r="BU29" s="33">
        <f t="shared" ref="BU29:BV29" si="63">BU21</f>
        <v>0</v>
      </c>
      <c r="BV29" s="33">
        <f t="shared" si="63"/>
        <v>0</v>
      </c>
      <c r="BW29" s="33">
        <f t="shared" si="52"/>
        <v>0</v>
      </c>
      <c r="BX29" s="33">
        <f t="shared" si="52"/>
        <v>0</v>
      </c>
      <c r="BY29" s="33">
        <f t="shared" si="52"/>
        <v>0</v>
      </c>
      <c r="BZ29" s="33">
        <f t="shared" si="52"/>
        <v>0</v>
      </c>
      <c r="CA29" s="33">
        <f t="shared" si="52"/>
        <v>0</v>
      </c>
      <c r="CB29" s="33">
        <f t="shared" ref="CB29:CC29" si="64">CB21</f>
        <v>0</v>
      </c>
      <c r="CC29" s="33">
        <f t="shared" si="64"/>
        <v>0</v>
      </c>
      <c r="CD29" s="33" t="s">
        <v>81</v>
      </c>
    </row>
    <row r="30" spans="1:82" x14ac:dyDescent="0.25">
      <c r="A30" s="23" t="s">
        <v>97</v>
      </c>
      <c r="B30" s="24" t="s">
        <v>98</v>
      </c>
      <c r="C30" s="25" t="s">
        <v>80</v>
      </c>
      <c r="D30" s="31" t="s">
        <v>81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0</v>
      </c>
      <c r="BA30" s="31">
        <v>0</v>
      </c>
      <c r="BB30" s="31">
        <v>0</v>
      </c>
      <c r="BC30" s="31">
        <v>0</v>
      </c>
      <c r="BD30" s="31">
        <v>0</v>
      </c>
      <c r="BE30" s="31">
        <v>0</v>
      </c>
      <c r="BF30" s="31">
        <v>0</v>
      </c>
      <c r="BG30" s="31">
        <v>0</v>
      </c>
      <c r="BH30" s="31">
        <v>0</v>
      </c>
      <c r="BI30" s="31">
        <v>0</v>
      </c>
      <c r="BJ30" s="31">
        <v>0</v>
      </c>
      <c r="BK30" s="31">
        <v>0</v>
      </c>
      <c r="BL30" s="31">
        <v>0</v>
      </c>
      <c r="BM30" s="31">
        <v>0</v>
      </c>
      <c r="BN30" s="31">
        <v>0</v>
      </c>
      <c r="BO30" s="31">
        <v>0</v>
      </c>
      <c r="BP30" s="31">
        <v>0</v>
      </c>
      <c r="BQ30" s="31">
        <v>0</v>
      </c>
      <c r="BR30" s="31">
        <v>0</v>
      </c>
      <c r="BS30" s="31">
        <v>0</v>
      </c>
      <c r="BT30" s="31">
        <v>0</v>
      </c>
      <c r="BU30" s="31">
        <v>0</v>
      </c>
      <c r="BV30" s="31">
        <v>0</v>
      </c>
      <c r="BW30" s="31">
        <v>0</v>
      </c>
      <c r="BX30" s="31">
        <v>0</v>
      </c>
      <c r="BY30" s="31">
        <v>0</v>
      </c>
      <c r="BZ30" s="31">
        <v>0</v>
      </c>
      <c r="CA30" s="31">
        <v>0</v>
      </c>
      <c r="CB30" s="31">
        <v>0</v>
      </c>
      <c r="CC30" s="31">
        <v>0</v>
      </c>
      <c r="CD30" s="31" t="s">
        <v>81</v>
      </c>
    </row>
    <row r="31" spans="1:82" ht="63" x14ac:dyDescent="0.25">
      <c r="A31" s="23" t="s">
        <v>99</v>
      </c>
      <c r="B31" s="24" t="s">
        <v>100</v>
      </c>
      <c r="C31" s="25" t="s">
        <v>80</v>
      </c>
      <c r="D31" s="31" t="s">
        <v>81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0</v>
      </c>
      <c r="AZ31" s="31">
        <v>0</v>
      </c>
      <c r="BA31" s="31">
        <v>0</v>
      </c>
      <c r="BB31" s="31">
        <v>0</v>
      </c>
      <c r="BC31" s="31">
        <v>0</v>
      </c>
      <c r="BD31" s="31">
        <v>0</v>
      </c>
      <c r="BE31" s="31">
        <v>0</v>
      </c>
      <c r="BF31" s="31">
        <v>0</v>
      </c>
      <c r="BG31" s="31">
        <v>0</v>
      </c>
      <c r="BH31" s="31">
        <v>0</v>
      </c>
      <c r="BI31" s="31">
        <v>0</v>
      </c>
      <c r="BJ31" s="31">
        <v>0</v>
      </c>
      <c r="BK31" s="31">
        <v>0</v>
      </c>
      <c r="BL31" s="31">
        <v>0</v>
      </c>
      <c r="BM31" s="31">
        <v>0</v>
      </c>
      <c r="BN31" s="31">
        <v>0</v>
      </c>
      <c r="BO31" s="31">
        <v>0</v>
      </c>
      <c r="BP31" s="31">
        <v>0</v>
      </c>
      <c r="BQ31" s="31">
        <v>0</v>
      </c>
      <c r="BR31" s="31">
        <v>0</v>
      </c>
      <c r="BS31" s="31">
        <v>0</v>
      </c>
      <c r="BT31" s="31">
        <v>0</v>
      </c>
      <c r="BU31" s="31">
        <v>0</v>
      </c>
      <c r="BV31" s="31">
        <v>0</v>
      </c>
      <c r="BW31" s="31">
        <v>0</v>
      </c>
      <c r="BX31" s="31">
        <v>0</v>
      </c>
      <c r="BY31" s="31">
        <v>0</v>
      </c>
      <c r="BZ31" s="31">
        <v>0</v>
      </c>
      <c r="CA31" s="31">
        <v>0</v>
      </c>
      <c r="CB31" s="31">
        <v>0</v>
      </c>
      <c r="CC31" s="31">
        <v>0</v>
      </c>
      <c r="CD31" s="31" t="s">
        <v>81</v>
      </c>
    </row>
    <row r="32" spans="1:82" ht="31.5" x14ac:dyDescent="0.25">
      <c r="A32" s="23" t="s">
        <v>101</v>
      </c>
      <c r="B32" s="24" t="s">
        <v>103</v>
      </c>
      <c r="C32" s="25" t="s">
        <v>80</v>
      </c>
      <c r="D32" s="31" t="s">
        <v>81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  <c r="AW32" s="31">
        <v>0</v>
      </c>
      <c r="AX32" s="31">
        <v>0</v>
      </c>
      <c r="AY32" s="31">
        <v>0</v>
      </c>
      <c r="AZ32" s="31">
        <v>0</v>
      </c>
      <c r="BA32" s="31">
        <v>0</v>
      </c>
      <c r="BB32" s="31">
        <v>0</v>
      </c>
      <c r="BC32" s="31">
        <v>0</v>
      </c>
      <c r="BD32" s="31">
        <v>0</v>
      </c>
      <c r="BE32" s="31">
        <v>0</v>
      </c>
      <c r="BF32" s="31">
        <v>0</v>
      </c>
      <c r="BG32" s="31">
        <v>0</v>
      </c>
      <c r="BH32" s="31">
        <v>0</v>
      </c>
      <c r="BI32" s="31">
        <v>0</v>
      </c>
      <c r="BJ32" s="31">
        <v>0</v>
      </c>
      <c r="BK32" s="31">
        <v>0</v>
      </c>
      <c r="BL32" s="31">
        <v>0</v>
      </c>
      <c r="BM32" s="31">
        <v>0</v>
      </c>
      <c r="BN32" s="31">
        <v>0</v>
      </c>
      <c r="BO32" s="31">
        <v>0</v>
      </c>
      <c r="BP32" s="31">
        <v>0</v>
      </c>
      <c r="BQ32" s="31">
        <v>0</v>
      </c>
      <c r="BR32" s="31">
        <v>0</v>
      </c>
      <c r="BS32" s="31">
        <v>0</v>
      </c>
      <c r="BT32" s="31">
        <v>0</v>
      </c>
      <c r="BU32" s="31">
        <v>0</v>
      </c>
      <c r="BV32" s="31">
        <v>0</v>
      </c>
      <c r="BW32" s="31">
        <v>0</v>
      </c>
      <c r="BX32" s="31">
        <v>0</v>
      </c>
      <c r="BY32" s="31">
        <v>0</v>
      </c>
      <c r="BZ32" s="31">
        <v>0</v>
      </c>
      <c r="CA32" s="31">
        <v>0</v>
      </c>
      <c r="CB32" s="31">
        <v>0</v>
      </c>
      <c r="CC32" s="31">
        <v>0</v>
      </c>
      <c r="CD32" s="31" t="s">
        <v>81</v>
      </c>
    </row>
    <row r="33" spans="1:82" ht="31.5" x14ac:dyDescent="0.25">
      <c r="A33" s="23" t="s">
        <v>102</v>
      </c>
      <c r="B33" s="24" t="s">
        <v>103</v>
      </c>
      <c r="C33" s="25" t="s">
        <v>80</v>
      </c>
      <c r="D33" s="31" t="s">
        <v>81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>
        <v>0</v>
      </c>
      <c r="BS33" s="31">
        <v>0</v>
      </c>
      <c r="BT33" s="31">
        <v>0</v>
      </c>
      <c r="BU33" s="31">
        <v>0</v>
      </c>
      <c r="BV33" s="31">
        <v>0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 t="s">
        <v>81</v>
      </c>
    </row>
    <row r="34" spans="1:82" ht="31.5" x14ac:dyDescent="0.25">
      <c r="A34" s="23" t="s">
        <v>104</v>
      </c>
      <c r="B34" s="24" t="s">
        <v>105</v>
      </c>
      <c r="C34" s="25" t="s">
        <v>80</v>
      </c>
      <c r="D34" s="31" t="s">
        <v>81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>
        <v>0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31"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 t="s">
        <v>81</v>
      </c>
    </row>
    <row r="35" spans="1:82" ht="31.5" x14ac:dyDescent="0.25">
      <c r="A35" s="23" t="s">
        <v>106</v>
      </c>
      <c r="B35" s="24" t="s">
        <v>103</v>
      </c>
      <c r="C35" s="25" t="s">
        <v>80</v>
      </c>
      <c r="D35" s="31" t="s">
        <v>81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31">
        <v>0</v>
      </c>
      <c r="AZ35" s="31">
        <v>0</v>
      </c>
      <c r="BA35" s="31">
        <v>0</v>
      </c>
      <c r="BB35" s="31">
        <v>0</v>
      </c>
      <c r="BC35" s="31">
        <v>0</v>
      </c>
      <c r="BD35" s="31">
        <v>0</v>
      </c>
      <c r="BE35" s="31">
        <v>0</v>
      </c>
      <c r="BF35" s="31">
        <v>0</v>
      </c>
      <c r="BG35" s="31">
        <v>0</v>
      </c>
      <c r="BH35" s="31">
        <v>0</v>
      </c>
      <c r="BI35" s="31">
        <v>0</v>
      </c>
      <c r="BJ35" s="31">
        <v>0</v>
      </c>
      <c r="BK35" s="31">
        <v>0</v>
      </c>
      <c r="BL35" s="31">
        <v>0</v>
      </c>
      <c r="BM35" s="31">
        <v>0</v>
      </c>
      <c r="BN35" s="31">
        <v>0</v>
      </c>
      <c r="BO35" s="31">
        <v>0</v>
      </c>
      <c r="BP35" s="31">
        <v>0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0</v>
      </c>
      <c r="BZ35" s="31">
        <v>0</v>
      </c>
      <c r="CA35" s="31">
        <v>0</v>
      </c>
      <c r="CB35" s="31">
        <v>0</v>
      </c>
      <c r="CC35" s="31">
        <v>0</v>
      </c>
      <c r="CD35" s="31" t="s">
        <v>81</v>
      </c>
    </row>
    <row r="36" spans="1:82" ht="31.5" x14ac:dyDescent="0.25">
      <c r="A36" s="23" t="s">
        <v>107</v>
      </c>
      <c r="B36" s="24" t="s">
        <v>103</v>
      </c>
      <c r="C36" s="25" t="s">
        <v>80</v>
      </c>
      <c r="D36" s="31" t="s">
        <v>81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>
        <v>0</v>
      </c>
      <c r="AY36" s="31">
        <v>0</v>
      </c>
      <c r="AZ36" s="31">
        <v>0</v>
      </c>
      <c r="BA36" s="31">
        <v>0</v>
      </c>
      <c r="BB36" s="31">
        <v>0</v>
      </c>
      <c r="BC36" s="31">
        <v>0</v>
      </c>
      <c r="BD36" s="31">
        <v>0</v>
      </c>
      <c r="BE36" s="31">
        <v>0</v>
      </c>
      <c r="BF36" s="31">
        <v>0</v>
      </c>
      <c r="BG36" s="31">
        <v>0</v>
      </c>
      <c r="BH36" s="31">
        <v>0</v>
      </c>
      <c r="BI36" s="31">
        <v>0</v>
      </c>
      <c r="BJ36" s="31">
        <v>0</v>
      </c>
      <c r="BK36" s="31">
        <v>0</v>
      </c>
      <c r="BL36" s="31">
        <v>0</v>
      </c>
      <c r="BM36" s="31">
        <v>0</v>
      </c>
      <c r="BN36" s="31">
        <v>0</v>
      </c>
      <c r="BO36" s="31">
        <v>0</v>
      </c>
      <c r="BP36" s="31">
        <v>0</v>
      </c>
      <c r="BQ36" s="31">
        <v>0</v>
      </c>
      <c r="BR36" s="31">
        <v>0</v>
      </c>
      <c r="BS36" s="31">
        <v>0</v>
      </c>
      <c r="BT36" s="31">
        <v>0</v>
      </c>
      <c r="BU36" s="31">
        <v>0</v>
      </c>
      <c r="BV36" s="31">
        <v>0</v>
      </c>
      <c r="BW36" s="31">
        <v>0</v>
      </c>
      <c r="BX36" s="31">
        <v>0</v>
      </c>
      <c r="BY36" s="31">
        <v>0</v>
      </c>
      <c r="BZ36" s="31">
        <v>0</v>
      </c>
      <c r="CA36" s="31">
        <v>0</v>
      </c>
      <c r="CB36" s="31">
        <v>0</v>
      </c>
      <c r="CC36" s="31">
        <v>0</v>
      </c>
      <c r="CD36" s="31" t="s">
        <v>81</v>
      </c>
    </row>
    <row r="37" spans="1:82" ht="31.5" x14ac:dyDescent="0.25">
      <c r="A37" s="23" t="s">
        <v>108</v>
      </c>
      <c r="B37" s="24" t="s">
        <v>109</v>
      </c>
      <c r="C37" s="25" t="s">
        <v>80</v>
      </c>
      <c r="D37" s="31" t="s">
        <v>81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>
        <v>0</v>
      </c>
      <c r="AW37" s="31">
        <v>0</v>
      </c>
      <c r="AX37" s="31">
        <v>0</v>
      </c>
      <c r="AY37" s="31">
        <v>0</v>
      </c>
      <c r="AZ37" s="31">
        <v>0</v>
      </c>
      <c r="BA37" s="31">
        <v>0</v>
      </c>
      <c r="BB37" s="31">
        <v>0</v>
      </c>
      <c r="BC37" s="31">
        <v>0</v>
      </c>
      <c r="BD37" s="31">
        <v>0</v>
      </c>
      <c r="BE37" s="31">
        <v>0</v>
      </c>
      <c r="BF37" s="31">
        <v>0</v>
      </c>
      <c r="BG37" s="31">
        <v>0</v>
      </c>
      <c r="BH37" s="31">
        <v>0</v>
      </c>
      <c r="BI37" s="31">
        <v>0</v>
      </c>
      <c r="BJ37" s="31">
        <v>0</v>
      </c>
      <c r="BK37" s="31">
        <v>0</v>
      </c>
      <c r="BL37" s="31">
        <v>0</v>
      </c>
      <c r="BM37" s="31">
        <v>0</v>
      </c>
      <c r="BN37" s="31">
        <v>0</v>
      </c>
      <c r="BO37" s="31">
        <v>0</v>
      </c>
      <c r="BP37" s="31">
        <v>0</v>
      </c>
      <c r="BQ37" s="31">
        <v>0</v>
      </c>
      <c r="BR37" s="31">
        <v>0</v>
      </c>
      <c r="BS37" s="31">
        <v>0</v>
      </c>
      <c r="BT37" s="31">
        <v>0</v>
      </c>
      <c r="BU37" s="31">
        <v>0</v>
      </c>
      <c r="BV37" s="31">
        <v>0</v>
      </c>
      <c r="BW37" s="31">
        <v>0</v>
      </c>
      <c r="BX37" s="31">
        <v>0</v>
      </c>
      <c r="BY37" s="31">
        <v>0</v>
      </c>
      <c r="BZ37" s="31">
        <v>0</v>
      </c>
      <c r="CA37" s="31">
        <v>0</v>
      </c>
      <c r="CB37" s="31">
        <v>0</v>
      </c>
      <c r="CC37" s="31">
        <v>0</v>
      </c>
      <c r="CD37" s="31" t="s">
        <v>81</v>
      </c>
    </row>
    <row r="38" spans="1:82" ht="47.25" x14ac:dyDescent="0.25">
      <c r="A38" s="23" t="s">
        <v>110</v>
      </c>
      <c r="B38" s="24" t="s">
        <v>162</v>
      </c>
      <c r="C38" s="25" t="s">
        <v>80</v>
      </c>
      <c r="D38" s="31" t="s">
        <v>81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 t="s">
        <v>81</v>
      </c>
    </row>
    <row r="39" spans="1:82" ht="47.25" x14ac:dyDescent="0.25">
      <c r="A39" s="23" t="s">
        <v>111</v>
      </c>
      <c r="B39" s="24" t="s">
        <v>112</v>
      </c>
      <c r="C39" s="25" t="s">
        <v>80</v>
      </c>
      <c r="D39" s="31" t="s">
        <v>81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  <c r="AR39" s="31">
        <v>0</v>
      </c>
      <c r="AS39" s="31">
        <v>0</v>
      </c>
      <c r="AT39" s="31">
        <v>0</v>
      </c>
      <c r="AU39" s="31">
        <v>0</v>
      </c>
      <c r="AV39" s="31">
        <v>0</v>
      </c>
      <c r="AW39" s="31">
        <v>0</v>
      </c>
      <c r="AX39" s="31">
        <v>0</v>
      </c>
      <c r="AY39" s="31">
        <v>0</v>
      </c>
      <c r="AZ39" s="31">
        <v>0</v>
      </c>
      <c r="BA39" s="31">
        <v>0</v>
      </c>
      <c r="BB39" s="31">
        <v>0</v>
      </c>
      <c r="BC39" s="31">
        <v>0</v>
      </c>
      <c r="BD39" s="31">
        <v>0</v>
      </c>
      <c r="BE39" s="31">
        <v>0</v>
      </c>
      <c r="BF39" s="31">
        <v>0</v>
      </c>
      <c r="BG39" s="31">
        <v>0</v>
      </c>
      <c r="BH39" s="31">
        <v>0</v>
      </c>
      <c r="BI39" s="31">
        <v>0</v>
      </c>
      <c r="BJ39" s="31">
        <v>0</v>
      </c>
      <c r="BK39" s="31">
        <v>0</v>
      </c>
      <c r="BL39" s="31">
        <v>0</v>
      </c>
      <c r="BM39" s="31">
        <v>0</v>
      </c>
      <c r="BN39" s="31">
        <v>0</v>
      </c>
      <c r="BO39" s="31">
        <v>0</v>
      </c>
      <c r="BP39" s="31">
        <v>0</v>
      </c>
      <c r="BQ39" s="31">
        <v>0</v>
      </c>
      <c r="BR39" s="31">
        <v>0</v>
      </c>
      <c r="BS39" s="31">
        <v>0</v>
      </c>
      <c r="BT39" s="31">
        <v>0</v>
      </c>
      <c r="BU39" s="31">
        <v>0</v>
      </c>
      <c r="BV39" s="31">
        <v>0</v>
      </c>
      <c r="BW39" s="31">
        <v>0</v>
      </c>
      <c r="BX39" s="31">
        <v>0</v>
      </c>
      <c r="BY39" s="31">
        <v>0</v>
      </c>
      <c r="BZ39" s="31">
        <v>0</v>
      </c>
      <c r="CA39" s="31">
        <v>0</v>
      </c>
      <c r="CB39" s="31">
        <v>0</v>
      </c>
      <c r="CC39" s="31">
        <v>0</v>
      </c>
      <c r="CD39" s="31" t="s">
        <v>81</v>
      </c>
    </row>
    <row r="40" spans="1:82" ht="47.25" x14ac:dyDescent="0.25">
      <c r="A40" s="23" t="s">
        <v>113</v>
      </c>
      <c r="B40" s="24" t="s">
        <v>114</v>
      </c>
      <c r="C40" s="25" t="s">
        <v>80</v>
      </c>
      <c r="D40" s="31" t="s">
        <v>81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0</v>
      </c>
      <c r="AU40" s="31">
        <v>0</v>
      </c>
      <c r="AV40" s="31">
        <v>0</v>
      </c>
      <c r="AW40" s="31">
        <v>0</v>
      </c>
      <c r="AX40" s="31">
        <v>0</v>
      </c>
      <c r="AY40" s="31">
        <v>0</v>
      </c>
      <c r="AZ40" s="31">
        <v>0</v>
      </c>
      <c r="BA40" s="31">
        <v>0</v>
      </c>
      <c r="BB40" s="31">
        <v>0</v>
      </c>
      <c r="BC40" s="31">
        <v>0</v>
      </c>
      <c r="BD40" s="31">
        <v>0</v>
      </c>
      <c r="BE40" s="31">
        <v>0</v>
      </c>
      <c r="BF40" s="31">
        <v>0</v>
      </c>
      <c r="BG40" s="31">
        <v>0</v>
      </c>
      <c r="BH40" s="31">
        <v>0</v>
      </c>
      <c r="BI40" s="31">
        <v>0</v>
      </c>
      <c r="BJ40" s="31">
        <v>0</v>
      </c>
      <c r="BK40" s="31">
        <v>0</v>
      </c>
      <c r="BL40" s="31">
        <v>0</v>
      </c>
      <c r="BM40" s="31">
        <v>0</v>
      </c>
      <c r="BN40" s="31">
        <v>0</v>
      </c>
      <c r="BO40" s="31">
        <v>0</v>
      </c>
      <c r="BP40" s="31">
        <v>0</v>
      </c>
      <c r="BQ40" s="31">
        <v>0</v>
      </c>
      <c r="BR40" s="31">
        <v>0</v>
      </c>
      <c r="BS40" s="31">
        <v>0</v>
      </c>
      <c r="BT40" s="31">
        <v>0</v>
      </c>
      <c r="BU40" s="31">
        <v>0</v>
      </c>
      <c r="BV40" s="31">
        <v>0</v>
      </c>
      <c r="BW40" s="31">
        <v>0</v>
      </c>
      <c r="BX40" s="31">
        <v>0</v>
      </c>
      <c r="BY40" s="31">
        <v>0</v>
      </c>
      <c r="BZ40" s="31">
        <v>0</v>
      </c>
      <c r="CA40" s="31">
        <v>0</v>
      </c>
      <c r="CB40" s="31">
        <v>0</v>
      </c>
      <c r="CC40" s="31">
        <v>0</v>
      </c>
      <c r="CD40" s="31" t="s">
        <v>81</v>
      </c>
    </row>
    <row r="41" spans="1:82" ht="63" x14ac:dyDescent="0.25">
      <c r="A41" s="23" t="s">
        <v>115</v>
      </c>
      <c r="B41" s="24" t="s">
        <v>116</v>
      </c>
      <c r="C41" s="25" t="s">
        <v>80</v>
      </c>
      <c r="D41" s="31" t="s">
        <v>81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>
        <v>0</v>
      </c>
      <c r="AV41" s="31">
        <v>0</v>
      </c>
      <c r="AW41" s="31">
        <v>0</v>
      </c>
      <c r="AX41" s="31">
        <v>0</v>
      </c>
      <c r="AY41" s="31">
        <v>0</v>
      </c>
      <c r="AZ41" s="31">
        <v>0</v>
      </c>
      <c r="BA41" s="31">
        <v>0</v>
      </c>
      <c r="BB41" s="31">
        <v>0</v>
      </c>
      <c r="BC41" s="31">
        <v>0</v>
      </c>
      <c r="BD41" s="31">
        <v>0</v>
      </c>
      <c r="BE41" s="31">
        <v>0</v>
      </c>
      <c r="BF41" s="31">
        <v>0</v>
      </c>
      <c r="BG41" s="31">
        <v>0</v>
      </c>
      <c r="BH41" s="31">
        <v>0</v>
      </c>
      <c r="BI41" s="31">
        <v>0</v>
      </c>
      <c r="BJ41" s="31">
        <v>0</v>
      </c>
      <c r="BK41" s="31">
        <v>0</v>
      </c>
      <c r="BL41" s="31">
        <v>0</v>
      </c>
      <c r="BM41" s="31">
        <v>0</v>
      </c>
      <c r="BN41" s="31">
        <v>0</v>
      </c>
      <c r="BO41" s="31">
        <v>0</v>
      </c>
      <c r="BP41" s="31">
        <v>0</v>
      </c>
      <c r="BQ41" s="31">
        <v>0</v>
      </c>
      <c r="BR41" s="31">
        <v>0</v>
      </c>
      <c r="BS41" s="31">
        <v>0</v>
      </c>
      <c r="BT41" s="31">
        <v>0</v>
      </c>
      <c r="BU41" s="31">
        <v>0</v>
      </c>
      <c r="BV41" s="31">
        <v>0</v>
      </c>
      <c r="BW41" s="31">
        <v>0</v>
      </c>
      <c r="BX41" s="31">
        <v>0</v>
      </c>
      <c r="BY41" s="31">
        <v>0</v>
      </c>
      <c r="BZ41" s="31">
        <v>0</v>
      </c>
      <c r="CA41" s="31">
        <v>0</v>
      </c>
      <c r="CB41" s="31">
        <v>0</v>
      </c>
      <c r="CC41" s="31">
        <v>0</v>
      </c>
      <c r="CD41" s="31" t="s">
        <v>81</v>
      </c>
    </row>
    <row r="42" spans="1:82" ht="63" x14ac:dyDescent="0.25">
      <c r="A42" s="23" t="s">
        <v>117</v>
      </c>
      <c r="B42" s="24" t="s">
        <v>118</v>
      </c>
      <c r="C42" s="25" t="s">
        <v>80</v>
      </c>
      <c r="D42" s="31" t="s">
        <v>81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>
        <v>0</v>
      </c>
      <c r="AU42" s="31">
        <v>0</v>
      </c>
      <c r="AV42" s="31">
        <v>0</v>
      </c>
      <c r="AW42" s="31">
        <v>0</v>
      </c>
      <c r="AX42" s="31">
        <v>0</v>
      </c>
      <c r="AY42" s="31">
        <v>0</v>
      </c>
      <c r="AZ42" s="31">
        <v>0</v>
      </c>
      <c r="BA42" s="31">
        <v>0</v>
      </c>
      <c r="BB42" s="31">
        <v>0</v>
      </c>
      <c r="BC42" s="31">
        <v>0</v>
      </c>
      <c r="BD42" s="31">
        <v>0</v>
      </c>
      <c r="BE42" s="31">
        <v>0</v>
      </c>
      <c r="BF42" s="31">
        <v>0</v>
      </c>
      <c r="BG42" s="31">
        <v>0</v>
      </c>
      <c r="BH42" s="31">
        <v>0</v>
      </c>
      <c r="BI42" s="31">
        <v>0</v>
      </c>
      <c r="BJ42" s="31">
        <v>0</v>
      </c>
      <c r="BK42" s="31">
        <v>0</v>
      </c>
      <c r="BL42" s="31">
        <v>0</v>
      </c>
      <c r="BM42" s="31">
        <v>0</v>
      </c>
      <c r="BN42" s="31">
        <v>0</v>
      </c>
      <c r="BO42" s="31">
        <v>0</v>
      </c>
      <c r="BP42" s="31">
        <v>0</v>
      </c>
      <c r="BQ42" s="31">
        <v>0</v>
      </c>
      <c r="BR42" s="31">
        <v>0</v>
      </c>
      <c r="BS42" s="31">
        <v>0</v>
      </c>
      <c r="BT42" s="31">
        <v>0</v>
      </c>
      <c r="BU42" s="31">
        <v>0</v>
      </c>
      <c r="BV42" s="31">
        <v>0</v>
      </c>
      <c r="BW42" s="31">
        <v>0</v>
      </c>
      <c r="BX42" s="31">
        <v>0</v>
      </c>
      <c r="BY42" s="31">
        <v>0</v>
      </c>
      <c r="BZ42" s="31">
        <v>0</v>
      </c>
      <c r="CA42" s="31">
        <v>0</v>
      </c>
      <c r="CB42" s="31">
        <v>0</v>
      </c>
      <c r="CC42" s="31">
        <v>0</v>
      </c>
      <c r="CD42" s="31" t="s">
        <v>81</v>
      </c>
    </row>
    <row r="43" spans="1:82" ht="31.5" x14ac:dyDescent="0.25">
      <c r="A43" s="23" t="s">
        <v>119</v>
      </c>
      <c r="B43" s="24" t="s">
        <v>120</v>
      </c>
      <c r="C43" s="25" t="s">
        <v>80</v>
      </c>
      <c r="D43" s="31" t="s">
        <v>81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  <c r="AW43" s="31">
        <v>0</v>
      </c>
      <c r="AX43" s="31">
        <v>0</v>
      </c>
      <c r="AY43" s="31">
        <v>0</v>
      </c>
      <c r="AZ43" s="31">
        <v>0</v>
      </c>
      <c r="BA43" s="31">
        <v>0</v>
      </c>
      <c r="BB43" s="31">
        <v>0</v>
      </c>
      <c r="BC43" s="31">
        <v>0</v>
      </c>
      <c r="BD43" s="31">
        <v>0</v>
      </c>
      <c r="BE43" s="31">
        <v>0</v>
      </c>
      <c r="BF43" s="31">
        <v>0</v>
      </c>
      <c r="BG43" s="31">
        <v>0</v>
      </c>
      <c r="BH43" s="31">
        <v>0</v>
      </c>
      <c r="BI43" s="31">
        <v>0</v>
      </c>
      <c r="BJ43" s="31">
        <v>0</v>
      </c>
      <c r="BK43" s="31">
        <v>0</v>
      </c>
      <c r="BL43" s="31">
        <v>0</v>
      </c>
      <c r="BM43" s="31">
        <v>0</v>
      </c>
      <c r="BN43" s="31">
        <v>0</v>
      </c>
      <c r="BO43" s="31">
        <v>0</v>
      </c>
      <c r="BP43" s="31">
        <v>0</v>
      </c>
      <c r="BQ43" s="31">
        <v>0</v>
      </c>
      <c r="BR43" s="31">
        <v>0</v>
      </c>
      <c r="BS43" s="31">
        <v>0</v>
      </c>
      <c r="BT43" s="31">
        <v>0</v>
      </c>
      <c r="BU43" s="31">
        <v>0</v>
      </c>
      <c r="BV43" s="31">
        <v>0</v>
      </c>
      <c r="BW43" s="31">
        <v>0</v>
      </c>
      <c r="BX43" s="31">
        <v>0</v>
      </c>
      <c r="BY43" s="31">
        <v>0</v>
      </c>
      <c r="BZ43" s="31">
        <v>0</v>
      </c>
      <c r="CA43" s="31">
        <v>0</v>
      </c>
      <c r="CB43" s="31">
        <v>0</v>
      </c>
      <c r="CC43" s="31">
        <v>0</v>
      </c>
      <c r="CD43" s="31" t="s">
        <v>81</v>
      </c>
    </row>
    <row r="44" spans="1:82" ht="47.25" x14ac:dyDescent="0.25">
      <c r="A44" s="23" t="s">
        <v>121</v>
      </c>
      <c r="B44" s="24" t="s">
        <v>122</v>
      </c>
      <c r="C44" s="31" t="s">
        <v>80</v>
      </c>
      <c r="D44" s="31" t="s">
        <v>81</v>
      </c>
      <c r="E44" s="31">
        <f>E47+E49</f>
        <v>0</v>
      </c>
      <c r="F44" s="31">
        <f t="shared" ref="F44:CB44" si="65">F47+F49</f>
        <v>0</v>
      </c>
      <c r="G44" s="31">
        <f t="shared" si="65"/>
        <v>0</v>
      </c>
      <c r="H44" s="31">
        <f t="shared" si="65"/>
        <v>0</v>
      </c>
      <c r="I44" s="31">
        <f t="shared" si="65"/>
        <v>0</v>
      </c>
      <c r="J44" s="31">
        <f t="shared" si="65"/>
        <v>0</v>
      </c>
      <c r="K44" s="31">
        <f t="shared" ref="K44" si="66">K47+K49</f>
        <v>1</v>
      </c>
      <c r="L44" s="31">
        <f t="shared" si="65"/>
        <v>0</v>
      </c>
      <c r="M44" s="31">
        <f t="shared" si="65"/>
        <v>0</v>
      </c>
      <c r="N44" s="31">
        <f t="shared" si="65"/>
        <v>0</v>
      </c>
      <c r="O44" s="31">
        <f t="shared" si="65"/>
        <v>0</v>
      </c>
      <c r="P44" s="31">
        <f t="shared" si="65"/>
        <v>0</v>
      </c>
      <c r="Q44" s="31">
        <f t="shared" si="65"/>
        <v>0</v>
      </c>
      <c r="R44" s="31">
        <f t="shared" ref="R44" si="67">R47+R49</f>
        <v>0</v>
      </c>
      <c r="S44" s="31">
        <f t="shared" si="65"/>
        <v>0</v>
      </c>
      <c r="T44" s="31">
        <f t="shared" si="65"/>
        <v>0</v>
      </c>
      <c r="U44" s="31">
        <f t="shared" si="65"/>
        <v>0</v>
      </c>
      <c r="V44" s="31">
        <f t="shared" si="65"/>
        <v>0</v>
      </c>
      <c r="W44" s="31">
        <f t="shared" si="65"/>
        <v>0</v>
      </c>
      <c r="X44" s="31">
        <f t="shared" si="65"/>
        <v>0</v>
      </c>
      <c r="Y44" s="31">
        <f t="shared" ref="Y44" si="68">Y47+Y49</f>
        <v>0</v>
      </c>
      <c r="Z44" s="31">
        <f t="shared" si="65"/>
        <v>0</v>
      </c>
      <c r="AA44" s="31">
        <f t="shared" si="65"/>
        <v>0</v>
      </c>
      <c r="AB44" s="31">
        <f t="shared" si="65"/>
        <v>0</v>
      </c>
      <c r="AC44" s="31">
        <f t="shared" si="65"/>
        <v>0</v>
      </c>
      <c r="AD44" s="31">
        <f t="shared" si="65"/>
        <v>0</v>
      </c>
      <c r="AE44" s="31">
        <f t="shared" si="65"/>
        <v>0</v>
      </c>
      <c r="AF44" s="31">
        <f t="shared" ref="AF44" si="69">AF47+AF49</f>
        <v>0</v>
      </c>
      <c r="AG44" s="31">
        <f t="shared" si="65"/>
        <v>0</v>
      </c>
      <c r="AH44" s="31">
        <f t="shared" si="65"/>
        <v>0</v>
      </c>
      <c r="AI44" s="31">
        <f t="shared" si="65"/>
        <v>0</v>
      </c>
      <c r="AJ44" s="31">
        <f t="shared" si="65"/>
        <v>0</v>
      </c>
      <c r="AK44" s="31">
        <f t="shared" si="65"/>
        <v>0</v>
      </c>
      <c r="AL44" s="31">
        <f t="shared" si="65"/>
        <v>0</v>
      </c>
      <c r="AM44" s="31">
        <f t="shared" ref="AM44" si="70">AM47+AM49</f>
        <v>0</v>
      </c>
      <c r="AN44" s="31">
        <f>AU44+BB44+BI44+BP44</f>
        <v>0</v>
      </c>
      <c r="AO44" s="31">
        <f t="shared" si="65"/>
        <v>0</v>
      </c>
      <c r="AP44" s="31">
        <f t="shared" si="65"/>
        <v>0</v>
      </c>
      <c r="AQ44" s="31">
        <f t="shared" si="65"/>
        <v>0</v>
      </c>
      <c r="AR44" s="31">
        <f t="shared" si="65"/>
        <v>0</v>
      </c>
      <c r="AS44" s="31">
        <f t="shared" si="65"/>
        <v>0</v>
      </c>
      <c r="AT44" s="31">
        <f t="shared" ref="AT44" si="71">AT47+AT49</f>
        <v>0</v>
      </c>
      <c r="AU44" s="31">
        <f t="shared" si="65"/>
        <v>0</v>
      </c>
      <c r="AV44" s="31">
        <f t="shared" si="65"/>
        <v>0</v>
      </c>
      <c r="AW44" s="31">
        <f t="shared" si="65"/>
        <v>0</v>
      </c>
      <c r="AX44" s="31">
        <f t="shared" si="65"/>
        <v>0</v>
      </c>
      <c r="AY44" s="31">
        <f t="shared" si="65"/>
        <v>0</v>
      </c>
      <c r="AZ44" s="31">
        <f t="shared" si="65"/>
        <v>0</v>
      </c>
      <c r="BA44" s="31">
        <f t="shared" ref="BA44" si="72">BA47+BA49</f>
        <v>0</v>
      </c>
      <c r="BB44" s="31">
        <f t="shared" si="65"/>
        <v>0</v>
      </c>
      <c r="BC44" s="31">
        <f t="shared" si="65"/>
        <v>0</v>
      </c>
      <c r="BD44" s="31">
        <f t="shared" si="65"/>
        <v>0</v>
      </c>
      <c r="BE44" s="31">
        <f t="shared" si="65"/>
        <v>0</v>
      </c>
      <c r="BF44" s="31">
        <f t="shared" si="65"/>
        <v>0</v>
      </c>
      <c r="BG44" s="31">
        <f t="shared" si="65"/>
        <v>0</v>
      </c>
      <c r="BH44" s="31">
        <f t="shared" ref="BH44" si="73">BH47+BH49</f>
        <v>0</v>
      </c>
      <c r="BI44" s="31">
        <f t="shared" si="65"/>
        <v>0</v>
      </c>
      <c r="BJ44" s="31">
        <f t="shared" si="65"/>
        <v>0</v>
      </c>
      <c r="BK44" s="31">
        <f t="shared" si="65"/>
        <v>0</v>
      </c>
      <c r="BL44" s="31">
        <f t="shared" si="65"/>
        <v>0</v>
      </c>
      <c r="BM44" s="31">
        <f t="shared" si="65"/>
        <v>0</v>
      </c>
      <c r="BN44" s="31">
        <f t="shared" si="65"/>
        <v>0</v>
      </c>
      <c r="BO44" s="31">
        <f t="shared" ref="BO44" si="74">BO47+BO49</f>
        <v>0</v>
      </c>
      <c r="BP44" s="31">
        <f t="shared" si="65"/>
        <v>0</v>
      </c>
      <c r="BQ44" s="31">
        <f t="shared" si="65"/>
        <v>0</v>
      </c>
      <c r="BR44" s="31">
        <f t="shared" si="65"/>
        <v>0</v>
      </c>
      <c r="BS44" s="31">
        <f t="shared" si="65"/>
        <v>0</v>
      </c>
      <c r="BT44" s="31">
        <f t="shared" si="65"/>
        <v>0</v>
      </c>
      <c r="BU44" s="31">
        <f t="shared" si="65"/>
        <v>0</v>
      </c>
      <c r="BV44" s="31">
        <f t="shared" ref="BV44" si="75">BV47+BV49</f>
        <v>0</v>
      </c>
      <c r="BW44" s="31">
        <f t="shared" si="65"/>
        <v>0</v>
      </c>
      <c r="BX44" s="31">
        <f t="shared" si="65"/>
        <v>0</v>
      </c>
      <c r="BY44" s="31">
        <f t="shared" si="65"/>
        <v>0</v>
      </c>
      <c r="BZ44" s="31">
        <f t="shared" si="65"/>
        <v>0</v>
      </c>
      <c r="CA44" s="31">
        <f t="shared" si="65"/>
        <v>0</v>
      </c>
      <c r="CB44" s="31">
        <f t="shared" si="65"/>
        <v>0</v>
      </c>
      <c r="CC44" s="31">
        <f t="shared" ref="CC44" si="76">CC47+CC49</f>
        <v>0</v>
      </c>
      <c r="CD44" s="31" t="s">
        <v>81</v>
      </c>
    </row>
    <row r="45" spans="1:82" ht="31.5" x14ac:dyDescent="0.25">
      <c r="A45" s="23" t="s">
        <v>123</v>
      </c>
      <c r="B45" s="24" t="s">
        <v>124</v>
      </c>
      <c r="C45" s="25" t="s">
        <v>80</v>
      </c>
      <c r="D45" s="31" t="s">
        <v>81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  <c r="AW45" s="31">
        <v>0</v>
      </c>
      <c r="AX45" s="31">
        <v>0</v>
      </c>
      <c r="AY45" s="31">
        <v>0</v>
      </c>
      <c r="AZ45" s="31">
        <v>0</v>
      </c>
      <c r="BA45" s="31">
        <v>0</v>
      </c>
      <c r="BB45" s="31">
        <v>0</v>
      </c>
      <c r="BC45" s="31">
        <v>0</v>
      </c>
      <c r="BD45" s="31">
        <v>0</v>
      </c>
      <c r="BE45" s="31">
        <v>0</v>
      </c>
      <c r="BF45" s="31">
        <v>0</v>
      </c>
      <c r="BG45" s="31">
        <v>0</v>
      </c>
      <c r="BH45" s="31">
        <v>0</v>
      </c>
      <c r="BI45" s="31">
        <v>0</v>
      </c>
      <c r="BJ45" s="31">
        <v>0</v>
      </c>
      <c r="BK45" s="31">
        <v>0</v>
      </c>
      <c r="BL45" s="31">
        <v>0</v>
      </c>
      <c r="BM45" s="31">
        <v>0</v>
      </c>
      <c r="BN45" s="31">
        <v>0</v>
      </c>
      <c r="BO45" s="31">
        <v>0</v>
      </c>
      <c r="BP45" s="31">
        <v>0</v>
      </c>
      <c r="BQ45" s="31">
        <v>0</v>
      </c>
      <c r="BR45" s="31">
        <v>0</v>
      </c>
      <c r="BS45" s="31">
        <v>0</v>
      </c>
      <c r="BT45" s="31">
        <v>0</v>
      </c>
      <c r="BU45" s="31">
        <v>0</v>
      </c>
      <c r="BV45" s="31">
        <v>0</v>
      </c>
      <c r="BW45" s="31">
        <v>0</v>
      </c>
      <c r="BX45" s="31">
        <v>0</v>
      </c>
      <c r="BY45" s="31">
        <v>0</v>
      </c>
      <c r="BZ45" s="31">
        <v>0</v>
      </c>
      <c r="CA45" s="31">
        <v>0</v>
      </c>
      <c r="CB45" s="31">
        <v>0</v>
      </c>
      <c r="CC45" s="31">
        <v>0</v>
      </c>
      <c r="CD45" s="31" t="s">
        <v>81</v>
      </c>
    </row>
    <row r="46" spans="1:82" x14ac:dyDescent="0.25">
      <c r="A46" s="23" t="s">
        <v>125</v>
      </c>
      <c r="B46" s="24" t="s">
        <v>163</v>
      </c>
      <c r="C46" s="25" t="s">
        <v>80</v>
      </c>
      <c r="D46" s="31" t="s">
        <v>81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1">
        <v>0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>
        <v>0</v>
      </c>
      <c r="AU46" s="31">
        <v>0</v>
      </c>
      <c r="AV46" s="31">
        <v>0</v>
      </c>
      <c r="AW46" s="31">
        <v>0</v>
      </c>
      <c r="AX46" s="31">
        <v>0</v>
      </c>
      <c r="AY46" s="31">
        <v>0</v>
      </c>
      <c r="AZ46" s="31">
        <v>0</v>
      </c>
      <c r="BA46" s="31">
        <v>0</v>
      </c>
      <c r="BB46" s="31">
        <v>0</v>
      </c>
      <c r="BC46" s="31">
        <v>0</v>
      </c>
      <c r="BD46" s="31">
        <v>0</v>
      </c>
      <c r="BE46" s="31">
        <v>0</v>
      </c>
      <c r="BF46" s="31">
        <v>0</v>
      </c>
      <c r="BG46" s="31">
        <v>0</v>
      </c>
      <c r="BH46" s="31">
        <v>0</v>
      </c>
      <c r="BI46" s="31">
        <v>0</v>
      </c>
      <c r="BJ46" s="31">
        <v>0</v>
      </c>
      <c r="BK46" s="31">
        <v>0</v>
      </c>
      <c r="BL46" s="31">
        <v>0</v>
      </c>
      <c r="BM46" s="31">
        <v>0</v>
      </c>
      <c r="BN46" s="31">
        <v>0</v>
      </c>
      <c r="BO46" s="31">
        <v>0</v>
      </c>
      <c r="BP46" s="31">
        <v>0</v>
      </c>
      <c r="BQ46" s="31">
        <v>0</v>
      </c>
      <c r="BR46" s="31">
        <v>0</v>
      </c>
      <c r="BS46" s="31">
        <v>0</v>
      </c>
      <c r="BT46" s="31">
        <v>0</v>
      </c>
      <c r="BU46" s="31">
        <v>0</v>
      </c>
      <c r="BV46" s="31">
        <v>0</v>
      </c>
      <c r="BW46" s="31">
        <v>0</v>
      </c>
      <c r="BX46" s="31">
        <v>0</v>
      </c>
      <c r="BY46" s="31">
        <v>0</v>
      </c>
      <c r="BZ46" s="31">
        <v>0</v>
      </c>
      <c r="CA46" s="31">
        <v>0</v>
      </c>
      <c r="CB46" s="31">
        <v>0</v>
      </c>
      <c r="CC46" s="31">
        <v>0</v>
      </c>
      <c r="CD46" s="31" t="s">
        <v>81</v>
      </c>
    </row>
    <row r="47" spans="1:82" x14ac:dyDescent="0.25">
      <c r="A47" s="23" t="s">
        <v>126</v>
      </c>
      <c r="B47" s="24" t="s">
        <v>164</v>
      </c>
      <c r="C47" s="31" t="s">
        <v>80</v>
      </c>
      <c r="D47" s="31" t="s">
        <v>81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1">
        <f>AU47+BB47+BI47+BP47</f>
        <v>0</v>
      </c>
      <c r="AO47" s="31">
        <f t="shared" ref="AO47:BV47" si="77">AO48</f>
        <v>0</v>
      </c>
      <c r="AP47" s="31">
        <f t="shared" si="77"/>
        <v>0</v>
      </c>
      <c r="AQ47" s="31">
        <f t="shared" si="77"/>
        <v>0</v>
      </c>
      <c r="AR47" s="31">
        <f t="shared" si="77"/>
        <v>0</v>
      </c>
      <c r="AS47" s="31">
        <f t="shared" si="77"/>
        <v>0</v>
      </c>
      <c r="AT47" s="31">
        <f t="shared" si="77"/>
        <v>0</v>
      </c>
      <c r="AU47" s="31">
        <f t="shared" si="77"/>
        <v>0</v>
      </c>
      <c r="AV47" s="31">
        <f t="shared" si="77"/>
        <v>0</v>
      </c>
      <c r="AW47" s="31">
        <f t="shared" si="77"/>
        <v>0</v>
      </c>
      <c r="AX47" s="31">
        <f t="shared" si="77"/>
        <v>0</v>
      </c>
      <c r="AY47" s="31">
        <f t="shared" si="77"/>
        <v>0</v>
      </c>
      <c r="AZ47" s="31">
        <f t="shared" si="77"/>
        <v>0</v>
      </c>
      <c r="BA47" s="31">
        <f t="shared" si="77"/>
        <v>0</v>
      </c>
      <c r="BB47" s="31">
        <f t="shared" si="77"/>
        <v>0</v>
      </c>
      <c r="BC47" s="31">
        <f t="shared" si="77"/>
        <v>0</v>
      </c>
      <c r="BD47" s="31">
        <f t="shared" si="77"/>
        <v>0</v>
      </c>
      <c r="BE47" s="31">
        <f t="shared" si="77"/>
        <v>0</v>
      </c>
      <c r="BF47" s="31">
        <f t="shared" si="77"/>
        <v>0</v>
      </c>
      <c r="BG47" s="31">
        <f t="shared" si="77"/>
        <v>0</v>
      </c>
      <c r="BH47" s="31">
        <f t="shared" si="77"/>
        <v>0</v>
      </c>
      <c r="BI47" s="31">
        <f t="shared" si="77"/>
        <v>0</v>
      </c>
      <c r="BJ47" s="31">
        <f t="shared" si="77"/>
        <v>0</v>
      </c>
      <c r="BK47" s="31">
        <f t="shared" si="77"/>
        <v>0</v>
      </c>
      <c r="BL47" s="31">
        <f t="shared" si="77"/>
        <v>0</v>
      </c>
      <c r="BM47" s="31">
        <f t="shared" si="77"/>
        <v>0</v>
      </c>
      <c r="BN47" s="31">
        <f t="shared" si="77"/>
        <v>0</v>
      </c>
      <c r="BO47" s="31">
        <f t="shared" si="77"/>
        <v>0</v>
      </c>
      <c r="BP47" s="31">
        <f t="shared" si="77"/>
        <v>0</v>
      </c>
      <c r="BQ47" s="31">
        <f t="shared" si="77"/>
        <v>0</v>
      </c>
      <c r="BR47" s="31">
        <f t="shared" si="77"/>
        <v>0</v>
      </c>
      <c r="BS47" s="31">
        <f t="shared" si="77"/>
        <v>0</v>
      </c>
      <c r="BT47" s="31">
        <f t="shared" si="77"/>
        <v>0</v>
      </c>
      <c r="BU47" s="31">
        <f t="shared" si="77"/>
        <v>0</v>
      </c>
      <c r="BV47" s="31">
        <f t="shared" si="77"/>
        <v>0</v>
      </c>
      <c r="BW47" s="31">
        <v>0</v>
      </c>
      <c r="BX47" s="31">
        <v>0</v>
      </c>
      <c r="BY47" s="31">
        <v>0</v>
      </c>
      <c r="BZ47" s="31">
        <v>0</v>
      </c>
      <c r="CA47" s="31">
        <v>0</v>
      </c>
      <c r="CB47" s="31">
        <v>0</v>
      </c>
      <c r="CC47" s="31">
        <v>0</v>
      </c>
      <c r="CD47" s="31" t="s">
        <v>81</v>
      </c>
    </row>
    <row r="48" spans="1:82" ht="126" x14ac:dyDescent="0.25">
      <c r="A48" s="23" t="s">
        <v>126</v>
      </c>
      <c r="B48" s="24" t="s">
        <v>165</v>
      </c>
      <c r="C48" s="25" t="s">
        <v>166</v>
      </c>
      <c r="D48" s="31" t="s">
        <v>81</v>
      </c>
      <c r="E48" s="31" t="s">
        <v>81</v>
      </c>
      <c r="F48" s="31" t="s">
        <v>81</v>
      </c>
      <c r="G48" s="31" t="s">
        <v>81</v>
      </c>
      <c r="H48" s="31" t="s">
        <v>81</v>
      </c>
      <c r="I48" s="31" t="s">
        <v>81</v>
      </c>
      <c r="J48" s="31" t="s">
        <v>81</v>
      </c>
      <c r="K48" s="31" t="s">
        <v>81</v>
      </c>
      <c r="L48" s="31" t="s">
        <v>81</v>
      </c>
      <c r="M48" s="31" t="s">
        <v>81</v>
      </c>
      <c r="N48" s="31" t="s">
        <v>81</v>
      </c>
      <c r="O48" s="31" t="s">
        <v>81</v>
      </c>
      <c r="P48" s="31" t="s">
        <v>81</v>
      </c>
      <c r="Q48" s="31" t="s">
        <v>81</v>
      </c>
      <c r="R48" s="31" t="s">
        <v>81</v>
      </c>
      <c r="S48" s="31" t="s">
        <v>81</v>
      </c>
      <c r="T48" s="31" t="s">
        <v>81</v>
      </c>
      <c r="U48" s="31" t="s">
        <v>81</v>
      </c>
      <c r="V48" s="31" t="s">
        <v>81</v>
      </c>
      <c r="W48" s="31" t="s">
        <v>81</v>
      </c>
      <c r="X48" s="31" t="s">
        <v>81</v>
      </c>
      <c r="Y48" s="31" t="s">
        <v>81</v>
      </c>
      <c r="Z48" s="31" t="s">
        <v>81</v>
      </c>
      <c r="AA48" s="31" t="s">
        <v>81</v>
      </c>
      <c r="AB48" s="31" t="s">
        <v>81</v>
      </c>
      <c r="AC48" s="31" t="s">
        <v>81</v>
      </c>
      <c r="AD48" s="31" t="s">
        <v>81</v>
      </c>
      <c r="AE48" s="31" t="s">
        <v>81</v>
      </c>
      <c r="AF48" s="31" t="s">
        <v>81</v>
      </c>
      <c r="AG48" s="31" t="s">
        <v>81</v>
      </c>
      <c r="AH48" s="31" t="s">
        <v>81</v>
      </c>
      <c r="AI48" s="31" t="s">
        <v>81</v>
      </c>
      <c r="AJ48" s="31" t="s">
        <v>81</v>
      </c>
      <c r="AK48" s="31" t="s">
        <v>81</v>
      </c>
      <c r="AL48" s="31" t="s">
        <v>81</v>
      </c>
      <c r="AM48" s="31" t="s">
        <v>81</v>
      </c>
      <c r="AN48" s="31">
        <f>AU48+BB48+BI48+BP48</f>
        <v>0</v>
      </c>
      <c r="AO48" s="31">
        <f>AV48+BC48+BJ48+BQ48</f>
        <v>0</v>
      </c>
      <c r="AP48" s="31">
        <f>AW48+BD48+BK48+BR48</f>
        <v>0</v>
      </c>
      <c r="AQ48" s="31">
        <f>AX48+BE48+BL48+BS48</f>
        <v>0</v>
      </c>
      <c r="AR48" s="31">
        <f>AY48+BF48+BM48+BT48</f>
        <v>0</v>
      </c>
      <c r="AS48" s="31">
        <f>AZ48+BG48+BN48+BU48</f>
        <v>0</v>
      </c>
      <c r="AT48" s="31">
        <f>BA48+BH48+BO48+BV48</f>
        <v>0</v>
      </c>
      <c r="AU48" s="31">
        <v>0</v>
      </c>
      <c r="AV48" s="31">
        <v>0</v>
      </c>
      <c r="AW48" s="31">
        <v>0</v>
      </c>
      <c r="AX48" s="31">
        <v>0</v>
      </c>
      <c r="AY48" s="31">
        <v>0</v>
      </c>
      <c r="AZ48" s="31">
        <v>0</v>
      </c>
      <c r="BA48" s="31">
        <v>0</v>
      </c>
      <c r="BB48" s="31">
        <v>0</v>
      </c>
      <c r="BC48" s="31">
        <v>0</v>
      </c>
      <c r="BD48" s="31">
        <v>0</v>
      </c>
      <c r="BE48" s="31">
        <v>0</v>
      </c>
      <c r="BF48" s="31">
        <v>0</v>
      </c>
      <c r="BG48" s="31">
        <v>0</v>
      </c>
      <c r="BH48" s="31">
        <v>0</v>
      </c>
      <c r="BI48" s="31">
        <v>0</v>
      </c>
      <c r="BJ48" s="31">
        <v>0</v>
      </c>
      <c r="BK48" s="31">
        <v>0</v>
      </c>
      <c r="BL48" s="31">
        <v>0</v>
      </c>
      <c r="BM48" s="31">
        <v>0</v>
      </c>
      <c r="BN48" s="31">
        <v>0</v>
      </c>
      <c r="BO48" s="31">
        <v>0</v>
      </c>
      <c r="BP48" s="31">
        <v>0</v>
      </c>
      <c r="BQ48" s="31">
        <v>0</v>
      </c>
      <c r="BR48" s="31">
        <v>0</v>
      </c>
      <c r="BS48" s="31">
        <v>0</v>
      </c>
      <c r="BT48" s="31">
        <v>0</v>
      </c>
      <c r="BU48" s="31">
        <v>0</v>
      </c>
      <c r="BV48" s="31">
        <v>0</v>
      </c>
      <c r="BW48" s="31" t="s">
        <v>81</v>
      </c>
      <c r="BX48" s="31" t="s">
        <v>81</v>
      </c>
      <c r="BY48" s="31" t="s">
        <v>81</v>
      </c>
      <c r="BZ48" s="31" t="s">
        <v>81</v>
      </c>
      <c r="CA48" s="31" t="s">
        <v>81</v>
      </c>
      <c r="CB48" s="31" t="s">
        <v>81</v>
      </c>
      <c r="CC48" s="31" t="s">
        <v>81</v>
      </c>
      <c r="CD48" s="31" t="s">
        <v>190</v>
      </c>
    </row>
    <row r="49" spans="1:82" x14ac:dyDescent="0.25">
      <c r="A49" s="23" t="s">
        <v>127</v>
      </c>
      <c r="B49" s="24" t="s">
        <v>167</v>
      </c>
      <c r="C49" s="31" t="s">
        <v>80</v>
      </c>
      <c r="D49" s="31" t="s">
        <v>81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1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f>AU49+BB49+BI49+BP49</f>
        <v>0</v>
      </c>
      <c r="AO49" s="31">
        <f t="shared" ref="AO49:BV49" si="78">AO50</f>
        <v>0</v>
      </c>
      <c r="AP49" s="31">
        <f t="shared" si="78"/>
        <v>0</v>
      </c>
      <c r="AQ49" s="31">
        <f t="shared" si="78"/>
        <v>0</v>
      </c>
      <c r="AR49" s="31">
        <f t="shared" si="78"/>
        <v>0</v>
      </c>
      <c r="AS49" s="31">
        <f t="shared" si="78"/>
        <v>0</v>
      </c>
      <c r="AT49" s="31">
        <f t="shared" si="78"/>
        <v>0</v>
      </c>
      <c r="AU49" s="31">
        <f t="shared" si="78"/>
        <v>0</v>
      </c>
      <c r="AV49" s="31">
        <f t="shared" si="78"/>
        <v>0</v>
      </c>
      <c r="AW49" s="31">
        <f t="shared" si="78"/>
        <v>0</v>
      </c>
      <c r="AX49" s="31">
        <f t="shared" si="78"/>
        <v>0</v>
      </c>
      <c r="AY49" s="31">
        <f t="shared" si="78"/>
        <v>0</v>
      </c>
      <c r="AZ49" s="31">
        <f t="shared" si="78"/>
        <v>0</v>
      </c>
      <c r="BA49" s="31">
        <f t="shared" si="78"/>
        <v>0</v>
      </c>
      <c r="BB49" s="31">
        <f t="shared" si="78"/>
        <v>0</v>
      </c>
      <c r="BC49" s="31">
        <f t="shared" si="78"/>
        <v>0</v>
      </c>
      <c r="BD49" s="31">
        <f t="shared" si="78"/>
        <v>0</v>
      </c>
      <c r="BE49" s="31">
        <f t="shared" si="78"/>
        <v>0</v>
      </c>
      <c r="BF49" s="31">
        <f t="shared" si="78"/>
        <v>0</v>
      </c>
      <c r="BG49" s="31">
        <f t="shared" si="78"/>
        <v>0</v>
      </c>
      <c r="BH49" s="31">
        <f t="shared" si="78"/>
        <v>0</v>
      </c>
      <c r="BI49" s="31">
        <f t="shared" si="78"/>
        <v>0</v>
      </c>
      <c r="BJ49" s="31">
        <f t="shared" si="78"/>
        <v>0</v>
      </c>
      <c r="BK49" s="31">
        <f t="shared" si="78"/>
        <v>0</v>
      </c>
      <c r="BL49" s="31">
        <f t="shared" si="78"/>
        <v>0</v>
      </c>
      <c r="BM49" s="31">
        <f t="shared" si="78"/>
        <v>0</v>
      </c>
      <c r="BN49" s="31">
        <f t="shared" si="78"/>
        <v>0</v>
      </c>
      <c r="BO49" s="31">
        <f t="shared" si="78"/>
        <v>0</v>
      </c>
      <c r="BP49" s="31">
        <f t="shared" si="78"/>
        <v>0</v>
      </c>
      <c r="BQ49" s="31">
        <f t="shared" si="78"/>
        <v>0</v>
      </c>
      <c r="BR49" s="31">
        <f t="shared" si="78"/>
        <v>0</v>
      </c>
      <c r="BS49" s="31">
        <f t="shared" si="78"/>
        <v>0</v>
      </c>
      <c r="BT49" s="31">
        <f t="shared" si="78"/>
        <v>0</v>
      </c>
      <c r="BU49" s="31">
        <f t="shared" si="78"/>
        <v>0</v>
      </c>
      <c r="BV49" s="31">
        <f t="shared" si="78"/>
        <v>0</v>
      </c>
      <c r="BW49" s="31">
        <v>0</v>
      </c>
      <c r="BX49" s="31">
        <v>0</v>
      </c>
      <c r="BY49" s="31">
        <v>0</v>
      </c>
      <c r="BZ49" s="31">
        <v>0</v>
      </c>
      <c r="CA49" s="31">
        <v>0</v>
      </c>
      <c r="CB49" s="31">
        <v>0</v>
      </c>
      <c r="CC49" s="31">
        <v>0</v>
      </c>
      <c r="CD49" s="31" t="s">
        <v>81</v>
      </c>
    </row>
    <row r="50" spans="1:82" ht="78.75" x14ac:dyDescent="0.25">
      <c r="A50" s="23" t="s">
        <v>127</v>
      </c>
      <c r="B50" s="24" t="s">
        <v>168</v>
      </c>
      <c r="C50" s="25" t="s">
        <v>169</v>
      </c>
      <c r="D50" s="31" t="s">
        <v>81</v>
      </c>
      <c r="E50" s="31" t="s">
        <v>81</v>
      </c>
      <c r="F50" s="31" t="s">
        <v>81</v>
      </c>
      <c r="G50" s="31" t="s">
        <v>81</v>
      </c>
      <c r="H50" s="31" t="s">
        <v>81</v>
      </c>
      <c r="I50" s="31" t="s">
        <v>81</v>
      </c>
      <c r="J50" s="31" t="s">
        <v>81</v>
      </c>
      <c r="K50" s="31" t="s">
        <v>81</v>
      </c>
      <c r="L50" s="31" t="s">
        <v>81</v>
      </c>
      <c r="M50" s="31" t="s">
        <v>81</v>
      </c>
      <c r="N50" s="31" t="s">
        <v>81</v>
      </c>
      <c r="O50" s="31" t="s">
        <v>81</v>
      </c>
      <c r="P50" s="31" t="s">
        <v>81</v>
      </c>
      <c r="Q50" s="31" t="s">
        <v>81</v>
      </c>
      <c r="R50" s="31" t="s">
        <v>81</v>
      </c>
      <c r="S50" s="31" t="s">
        <v>81</v>
      </c>
      <c r="T50" s="31" t="s">
        <v>81</v>
      </c>
      <c r="U50" s="31" t="s">
        <v>81</v>
      </c>
      <c r="V50" s="31" t="s">
        <v>81</v>
      </c>
      <c r="W50" s="31" t="s">
        <v>81</v>
      </c>
      <c r="X50" s="31" t="s">
        <v>81</v>
      </c>
      <c r="Y50" s="31" t="s">
        <v>81</v>
      </c>
      <c r="Z50" s="31" t="s">
        <v>81</v>
      </c>
      <c r="AA50" s="31" t="s">
        <v>81</v>
      </c>
      <c r="AB50" s="31" t="s">
        <v>81</v>
      </c>
      <c r="AC50" s="31" t="s">
        <v>81</v>
      </c>
      <c r="AD50" s="31" t="s">
        <v>81</v>
      </c>
      <c r="AE50" s="31" t="s">
        <v>81</v>
      </c>
      <c r="AF50" s="31" t="s">
        <v>81</v>
      </c>
      <c r="AG50" s="31" t="s">
        <v>81</v>
      </c>
      <c r="AH50" s="31" t="s">
        <v>81</v>
      </c>
      <c r="AI50" s="31" t="s">
        <v>81</v>
      </c>
      <c r="AJ50" s="31" t="s">
        <v>81</v>
      </c>
      <c r="AK50" s="31" t="s">
        <v>81</v>
      </c>
      <c r="AL50" s="31" t="s">
        <v>81</v>
      </c>
      <c r="AM50" s="31" t="s">
        <v>81</v>
      </c>
      <c r="AN50" s="31">
        <f>AU50+BB50+BI50+BP50</f>
        <v>0</v>
      </c>
      <c r="AO50" s="31">
        <f t="shared" ref="AO50" si="79">AV50+BC50+BJ50+BQ50</f>
        <v>0</v>
      </c>
      <c r="AP50" s="31">
        <f t="shared" ref="AP50" si="80">AW50+BD50+BK50+BR50</f>
        <v>0</v>
      </c>
      <c r="AQ50" s="31">
        <f t="shared" ref="AQ50" si="81">AX50+BE50+BL50+BS50</f>
        <v>0</v>
      </c>
      <c r="AR50" s="31">
        <f>AY50+BF50+BM50+BT50</f>
        <v>0</v>
      </c>
      <c r="AS50" s="31">
        <f>AZ50+BG50+BN50+BU50</f>
        <v>0</v>
      </c>
      <c r="AT50" s="31">
        <f>BA50+BH50+BO50+BV50</f>
        <v>0</v>
      </c>
      <c r="AU50" s="31">
        <v>0</v>
      </c>
      <c r="AV50" s="31">
        <v>0</v>
      </c>
      <c r="AW50" s="31">
        <v>0</v>
      </c>
      <c r="AX50" s="31">
        <v>0</v>
      </c>
      <c r="AY50" s="31">
        <v>0</v>
      </c>
      <c r="AZ50" s="31">
        <v>0</v>
      </c>
      <c r="BA50" s="31">
        <v>0</v>
      </c>
      <c r="BB50" s="31">
        <v>0</v>
      </c>
      <c r="BC50" s="31">
        <v>0</v>
      </c>
      <c r="BD50" s="31">
        <v>0</v>
      </c>
      <c r="BE50" s="31">
        <v>0</v>
      </c>
      <c r="BF50" s="31">
        <v>0</v>
      </c>
      <c r="BG50" s="31">
        <v>0</v>
      </c>
      <c r="BH50" s="31">
        <v>0</v>
      </c>
      <c r="BI50" s="31">
        <v>0</v>
      </c>
      <c r="BJ50" s="31">
        <v>0</v>
      </c>
      <c r="BK50" s="31">
        <v>0</v>
      </c>
      <c r="BL50" s="31">
        <v>0</v>
      </c>
      <c r="BM50" s="31">
        <v>0</v>
      </c>
      <c r="BN50" s="31">
        <v>0</v>
      </c>
      <c r="BO50" s="31">
        <v>0</v>
      </c>
      <c r="BP50" s="31">
        <v>0</v>
      </c>
      <c r="BQ50" s="31">
        <v>0</v>
      </c>
      <c r="BR50" s="31">
        <v>0</v>
      </c>
      <c r="BS50" s="31">
        <v>0</v>
      </c>
      <c r="BT50" s="31">
        <v>0</v>
      </c>
      <c r="BU50" s="31">
        <v>0</v>
      </c>
      <c r="BV50" s="31">
        <v>0</v>
      </c>
      <c r="BW50" s="31" t="s">
        <v>81</v>
      </c>
      <c r="BX50" s="31" t="s">
        <v>81</v>
      </c>
      <c r="BY50" s="31" t="s">
        <v>81</v>
      </c>
      <c r="BZ50" s="31" t="s">
        <v>81</v>
      </c>
      <c r="CA50" s="31" t="s">
        <v>81</v>
      </c>
      <c r="CB50" s="31" t="s">
        <v>81</v>
      </c>
      <c r="CC50" s="31" t="s">
        <v>81</v>
      </c>
      <c r="CD50" s="31" t="s">
        <v>191</v>
      </c>
    </row>
    <row r="51" spans="1:82" x14ac:dyDescent="0.25">
      <c r="A51" s="23" t="s">
        <v>128</v>
      </c>
      <c r="B51" s="24" t="s">
        <v>129</v>
      </c>
      <c r="C51" s="25" t="s">
        <v>80</v>
      </c>
      <c r="D51" s="31" t="s">
        <v>81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>
        <v>0</v>
      </c>
      <c r="AU51" s="31">
        <v>0</v>
      </c>
      <c r="AV51" s="31">
        <v>0</v>
      </c>
      <c r="AW51" s="31">
        <v>0</v>
      </c>
      <c r="AX51" s="31">
        <v>0</v>
      </c>
      <c r="AY51" s="31">
        <v>0</v>
      </c>
      <c r="AZ51" s="31">
        <v>0</v>
      </c>
      <c r="BA51" s="31">
        <v>0</v>
      </c>
      <c r="BB51" s="31">
        <v>0</v>
      </c>
      <c r="BC51" s="31">
        <v>0</v>
      </c>
      <c r="BD51" s="31">
        <v>0</v>
      </c>
      <c r="BE51" s="31">
        <v>0</v>
      </c>
      <c r="BF51" s="31">
        <v>0</v>
      </c>
      <c r="BG51" s="31">
        <v>0</v>
      </c>
      <c r="BH51" s="31">
        <v>0</v>
      </c>
      <c r="BI51" s="31">
        <v>0</v>
      </c>
      <c r="BJ51" s="31">
        <v>0</v>
      </c>
      <c r="BK51" s="31">
        <v>0</v>
      </c>
      <c r="BL51" s="31">
        <v>0</v>
      </c>
      <c r="BM51" s="31">
        <v>0</v>
      </c>
      <c r="BN51" s="31">
        <v>0</v>
      </c>
      <c r="BO51" s="31">
        <v>0</v>
      </c>
      <c r="BP51" s="31">
        <v>0</v>
      </c>
      <c r="BQ51" s="31">
        <v>0</v>
      </c>
      <c r="BR51" s="31">
        <v>0</v>
      </c>
      <c r="BS51" s="31">
        <v>0</v>
      </c>
      <c r="BT51" s="31">
        <v>0</v>
      </c>
      <c r="BU51" s="31">
        <v>0</v>
      </c>
      <c r="BV51" s="31">
        <v>0</v>
      </c>
      <c r="BW51" s="31">
        <v>0</v>
      </c>
      <c r="BX51" s="31">
        <v>0</v>
      </c>
      <c r="BY51" s="31">
        <v>0</v>
      </c>
      <c r="BZ51" s="31">
        <v>0</v>
      </c>
      <c r="CA51" s="31">
        <v>0</v>
      </c>
      <c r="CB51" s="31">
        <v>0</v>
      </c>
      <c r="CC51" s="31">
        <v>0</v>
      </c>
      <c r="CD51" s="31" t="s">
        <v>81</v>
      </c>
    </row>
    <row r="52" spans="1:82" ht="31.5" x14ac:dyDescent="0.25">
      <c r="A52" s="23" t="s">
        <v>130</v>
      </c>
      <c r="B52" s="24" t="s">
        <v>170</v>
      </c>
      <c r="C52" s="25" t="s">
        <v>80</v>
      </c>
      <c r="D52" s="31" t="s">
        <v>81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>
        <v>0</v>
      </c>
      <c r="AV52" s="31">
        <v>0</v>
      </c>
      <c r="AW52" s="31">
        <v>0</v>
      </c>
      <c r="AX52" s="31">
        <v>0</v>
      </c>
      <c r="AY52" s="31">
        <v>0</v>
      </c>
      <c r="AZ52" s="31">
        <v>0</v>
      </c>
      <c r="BA52" s="31">
        <v>0</v>
      </c>
      <c r="BB52" s="31">
        <v>0</v>
      </c>
      <c r="BC52" s="31">
        <v>0</v>
      </c>
      <c r="BD52" s="31">
        <v>0</v>
      </c>
      <c r="BE52" s="31">
        <v>0</v>
      </c>
      <c r="BF52" s="31">
        <v>0</v>
      </c>
      <c r="BG52" s="31">
        <v>0</v>
      </c>
      <c r="BH52" s="31">
        <v>0</v>
      </c>
      <c r="BI52" s="31">
        <v>0</v>
      </c>
      <c r="BJ52" s="31">
        <v>0</v>
      </c>
      <c r="BK52" s="31">
        <v>0</v>
      </c>
      <c r="BL52" s="31">
        <v>0</v>
      </c>
      <c r="BM52" s="31">
        <v>0</v>
      </c>
      <c r="BN52" s="31">
        <v>0</v>
      </c>
      <c r="BO52" s="31">
        <v>0</v>
      </c>
      <c r="BP52" s="31">
        <v>0</v>
      </c>
      <c r="BQ52" s="31">
        <v>0</v>
      </c>
      <c r="BR52" s="31">
        <v>0</v>
      </c>
      <c r="BS52" s="31">
        <v>0</v>
      </c>
      <c r="BT52" s="31">
        <v>0</v>
      </c>
      <c r="BU52" s="31">
        <v>0</v>
      </c>
      <c r="BV52" s="31">
        <v>0</v>
      </c>
      <c r="BW52" s="31">
        <v>0</v>
      </c>
      <c r="BX52" s="31">
        <v>0</v>
      </c>
      <c r="BY52" s="31">
        <v>0</v>
      </c>
      <c r="BZ52" s="31">
        <v>0</v>
      </c>
      <c r="CA52" s="31">
        <v>0</v>
      </c>
      <c r="CB52" s="31">
        <v>0</v>
      </c>
      <c r="CC52" s="31">
        <v>0</v>
      </c>
      <c r="CD52" s="31" t="s">
        <v>81</v>
      </c>
    </row>
    <row r="53" spans="1:82" ht="31.5" x14ac:dyDescent="0.25">
      <c r="A53" s="23" t="s">
        <v>131</v>
      </c>
      <c r="B53" s="24" t="s">
        <v>171</v>
      </c>
      <c r="C53" s="25" t="s">
        <v>80</v>
      </c>
      <c r="D53" s="31" t="s">
        <v>81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31">
        <v>0</v>
      </c>
      <c r="AV53" s="31">
        <v>0</v>
      </c>
      <c r="AW53" s="31">
        <v>0</v>
      </c>
      <c r="AX53" s="31">
        <v>0</v>
      </c>
      <c r="AY53" s="31">
        <v>0</v>
      </c>
      <c r="AZ53" s="31">
        <v>0</v>
      </c>
      <c r="BA53" s="31">
        <v>0</v>
      </c>
      <c r="BB53" s="31">
        <v>0</v>
      </c>
      <c r="BC53" s="31">
        <v>0</v>
      </c>
      <c r="BD53" s="31">
        <v>0</v>
      </c>
      <c r="BE53" s="31">
        <v>0</v>
      </c>
      <c r="BF53" s="31">
        <v>0</v>
      </c>
      <c r="BG53" s="31">
        <v>0</v>
      </c>
      <c r="BH53" s="31">
        <v>0</v>
      </c>
      <c r="BI53" s="31">
        <v>0</v>
      </c>
      <c r="BJ53" s="31">
        <v>0</v>
      </c>
      <c r="BK53" s="31">
        <v>0</v>
      </c>
      <c r="BL53" s="31">
        <v>0</v>
      </c>
      <c r="BM53" s="31">
        <v>0</v>
      </c>
      <c r="BN53" s="31">
        <v>0</v>
      </c>
      <c r="BO53" s="31">
        <v>0</v>
      </c>
      <c r="BP53" s="31">
        <v>0</v>
      </c>
      <c r="BQ53" s="31">
        <v>0</v>
      </c>
      <c r="BR53" s="31">
        <v>0</v>
      </c>
      <c r="BS53" s="31">
        <v>0</v>
      </c>
      <c r="BT53" s="31">
        <v>0</v>
      </c>
      <c r="BU53" s="31">
        <v>0</v>
      </c>
      <c r="BV53" s="31">
        <v>0</v>
      </c>
      <c r="BW53" s="31">
        <v>0</v>
      </c>
      <c r="BX53" s="31">
        <v>0</v>
      </c>
      <c r="BY53" s="31">
        <v>0</v>
      </c>
      <c r="BZ53" s="31">
        <v>0</v>
      </c>
      <c r="CA53" s="31">
        <v>0</v>
      </c>
      <c r="CB53" s="31">
        <v>0</v>
      </c>
      <c r="CC53" s="31">
        <v>0</v>
      </c>
      <c r="CD53" s="31" t="s">
        <v>81</v>
      </c>
    </row>
    <row r="54" spans="1:82" ht="31.5" x14ac:dyDescent="0.25">
      <c r="A54" s="23" t="s">
        <v>132</v>
      </c>
      <c r="B54" s="24" t="s">
        <v>172</v>
      </c>
      <c r="C54" s="25" t="s">
        <v>80</v>
      </c>
      <c r="D54" s="31" t="s">
        <v>81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  <c r="AW54" s="31">
        <v>0</v>
      </c>
      <c r="AX54" s="31">
        <v>0</v>
      </c>
      <c r="AY54" s="31">
        <v>0</v>
      </c>
      <c r="AZ54" s="31">
        <v>0</v>
      </c>
      <c r="BA54" s="31">
        <v>0</v>
      </c>
      <c r="BB54" s="31">
        <v>0</v>
      </c>
      <c r="BC54" s="31">
        <v>0</v>
      </c>
      <c r="BD54" s="31">
        <v>0</v>
      </c>
      <c r="BE54" s="31">
        <v>0</v>
      </c>
      <c r="BF54" s="31">
        <v>0</v>
      </c>
      <c r="BG54" s="31">
        <v>0</v>
      </c>
      <c r="BH54" s="31">
        <v>0</v>
      </c>
      <c r="BI54" s="31">
        <v>0</v>
      </c>
      <c r="BJ54" s="31">
        <v>0</v>
      </c>
      <c r="BK54" s="31">
        <v>0</v>
      </c>
      <c r="BL54" s="31">
        <v>0</v>
      </c>
      <c r="BM54" s="31">
        <v>0</v>
      </c>
      <c r="BN54" s="31">
        <v>0</v>
      </c>
      <c r="BO54" s="31">
        <v>0</v>
      </c>
      <c r="BP54" s="31">
        <v>0</v>
      </c>
      <c r="BQ54" s="31">
        <v>0</v>
      </c>
      <c r="BR54" s="31">
        <v>0</v>
      </c>
      <c r="BS54" s="31">
        <v>0</v>
      </c>
      <c r="BT54" s="31">
        <v>0</v>
      </c>
      <c r="BU54" s="31">
        <v>0</v>
      </c>
      <c r="BV54" s="31">
        <v>0</v>
      </c>
      <c r="BW54" s="31">
        <v>0</v>
      </c>
      <c r="BX54" s="31">
        <v>0</v>
      </c>
      <c r="BY54" s="31">
        <v>0</v>
      </c>
      <c r="BZ54" s="31">
        <v>0</v>
      </c>
      <c r="CA54" s="31">
        <v>0</v>
      </c>
      <c r="CB54" s="31">
        <v>0</v>
      </c>
      <c r="CC54" s="31">
        <v>0</v>
      </c>
      <c r="CD54" s="31" t="s">
        <v>81</v>
      </c>
    </row>
    <row r="55" spans="1:82" ht="31.5" x14ac:dyDescent="0.25">
      <c r="A55" s="23" t="s">
        <v>133</v>
      </c>
      <c r="B55" s="24" t="s">
        <v>173</v>
      </c>
      <c r="C55" s="25" t="s">
        <v>80</v>
      </c>
      <c r="D55" s="31" t="s">
        <v>81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>
        <v>0</v>
      </c>
      <c r="AU55" s="31">
        <v>0</v>
      </c>
      <c r="AV55" s="31">
        <v>0</v>
      </c>
      <c r="AW55" s="31">
        <v>0</v>
      </c>
      <c r="AX55" s="31">
        <v>0</v>
      </c>
      <c r="AY55" s="31">
        <v>0</v>
      </c>
      <c r="AZ55" s="31">
        <v>0</v>
      </c>
      <c r="BA55" s="31">
        <v>0</v>
      </c>
      <c r="BB55" s="31">
        <v>0</v>
      </c>
      <c r="BC55" s="31">
        <v>0</v>
      </c>
      <c r="BD55" s="31">
        <v>0</v>
      </c>
      <c r="BE55" s="31">
        <v>0</v>
      </c>
      <c r="BF55" s="31">
        <v>0</v>
      </c>
      <c r="BG55" s="31">
        <v>0</v>
      </c>
      <c r="BH55" s="31">
        <v>0</v>
      </c>
      <c r="BI55" s="31">
        <v>0</v>
      </c>
      <c r="BJ55" s="31">
        <v>0</v>
      </c>
      <c r="BK55" s="31">
        <v>0</v>
      </c>
      <c r="BL55" s="31">
        <v>0</v>
      </c>
      <c r="BM55" s="31">
        <v>0</v>
      </c>
      <c r="BN55" s="31">
        <v>0</v>
      </c>
      <c r="BO55" s="31">
        <v>0</v>
      </c>
      <c r="BP55" s="31">
        <v>0</v>
      </c>
      <c r="BQ55" s="31">
        <v>0</v>
      </c>
      <c r="BR55" s="31">
        <v>0</v>
      </c>
      <c r="BS55" s="31">
        <v>0</v>
      </c>
      <c r="BT55" s="31">
        <v>0</v>
      </c>
      <c r="BU55" s="31">
        <v>0</v>
      </c>
      <c r="BV55" s="31">
        <v>0</v>
      </c>
      <c r="BW55" s="31">
        <v>0</v>
      </c>
      <c r="BX55" s="31">
        <v>0</v>
      </c>
      <c r="BY55" s="31">
        <v>0</v>
      </c>
      <c r="BZ55" s="31">
        <v>0</v>
      </c>
      <c r="CA55" s="31">
        <v>0</v>
      </c>
      <c r="CB55" s="31">
        <v>0</v>
      </c>
      <c r="CC55" s="31">
        <v>0</v>
      </c>
      <c r="CD55" s="31" t="s">
        <v>81</v>
      </c>
    </row>
    <row r="56" spans="1:82" ht="31.5" x14ac:dyDescent="0.25">
      <c r="A56" s="23" t="s">
        <v>134</v>
      </c>
      <c r="B56" s="24" t="s">
        <v>135</v>
      </c>
      <c r="C56" s="25" t="s">
        <v>80</v>
      </c>
      <c r="D56" s="31" t="s">
        <v>81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>
        <v>0</v>
      </c>
      <c r="AU56" s="31">
        <v>0</v>
      </c>
      <c r="AV56" s="31">
        <v>0</v>
      </c>
      <c r="AW56" s="31">
        <v>0</v>
      </c>
      <c r="AX56" s="31">
        <v>0</v>
      </c>
      <c r="AY56" s="31">
        <v>0</v>
      </c>
      <c r="AZ56" s="31">
        <v>0</v>
      </c>
      <c r="BA56" s="31">
        <v>0</v>
      </c>
      <c r="BB56" s="31">
        <v>0</v>
      </c>
      <c r="BC56" s="31">
        <v>0</v>
      </c>
      <c r="BD56" s="31">
        <v>0</v>
      </c>
      <c r="BE56" s="31">
        <v>0</v>
      </c>
      <c r="BF56" s="31">
        <v>0</v>
      </c>
      <c r="BG56" s="31">
        <v>0</v>
      </c>
      <c r="BH56" s="31">
        <v>0</v>
      </c>
      <c r="BI56" s="31">
        <v>0</v>
      </c>
      <c r="BJ56" s="31">
        <v>0</v>
      </c>
      <c r="BK56" s="31">
        <v>0</v>
      </c>
      <c r="BL56" s="31">
        <v>0</v>
      </c>
      <c r="BM56" s="31">
        <v>0</v>
      </c>
      <c r="BN56" s="31">
        <v>0</v>
      </c>
      <c r="BO56" s="31">
        <v>0</v>
      </c>
      <c r="BP56" s="31">
        <v>0</v>
      </c>
      <c r="BQ56" s="31">
        <v>0</v>
      </c>
      <c r="BR56" s="31">
        <v>0</v>
      </c>
      <c r="BS56" s="31">
        <v>0</v>
      </c>
      <c r="BT56" s="31">
        <v>0</v>
      </c>
      <c r="BU56" s="31">
        <v>0</v>
      </c>
      <c r="BV56" s="31">
        <v>0</v>
      </c>
      <c r="BW56" s="31">
        <v>0</v>
      </c>
      <c r="BX56" s="31">
        <v>0</v>
      </c>
      <c r="BY56" s="31">
        <v>0</v>
      </c>
      <c r="BZ56" s="31">
        <v>0</v>
      </c>
      <c r="CA56" s="31">
        <v>0</v>
      </c>
      <c r="CB56" s="31">
        <v>0</v>
      </c>
      <c r="CC56" s="31">
        <v>0</v>
      </c>
      <c r="CD56" s="31" t="s">
        <v>81</v>
      </c>
    </row>
    <row r="57" spans="1:82" x14ac:dyDescent="0.25">
      <c r="A57" s="23" t="s">
        <v>136</v>
      </c>
      <c r="B57" s="24" t="s">
        <v>142</v>
      </c>
      <c r="C57" s="25" t="s">
        <v>80</v>
      </c>
      <c r="D57" s="31" t="s">
        <v>81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  <c r="AW57" s="31">
        <v>0</v>
      </c>
      <c r="AX57" s="31">
        <v>0</v>
      </c>
      <c r="AY57" s="31">
        <v>0</v>
      </c>
      <c r="AZ57" s="31">
        <v>0</v>
      </c>
      <c r="BA57" s="31">
        <v>0</v>
      </c>
      <c r="BB57" s="31">
        <v>0</v>
      </c>
      <c r="BC57" s="31">
        <v>0</v>
      </c>
      <c r="BD57" s="31">
        <v>0</v>
      </c>
      <c r="BE57" s="31">
        <v>0</v>
      </c>
      <c r="BF57" s="31">
        <v>0</v>
      </c>
      <c r="BG57" s="31">
        <v>0</v>
      </c>
      <c r="BH57" s="31">
        <v>0</v>
      </c>
      <c r="BI57" s="31">
        <v>0</v>
      </c>
      <c r="BJ57" s="31">
        <v>0</v>
      </c>
      <c r="BK57" s="31">
        <v>0</v>
      </c>
      <c r="BL57" s="31">
        <v>0</v>
      </c>
      <c r="BM57" s="31">
        <v>0</v>
      </c>
      <c r="BN57" s="31">
        <v>0</v>
      </c>
      <c r="BO57" s="31">
        <v>0</v>
      </c>
      <c r="BP57" s="31">
        <v>0</v>
      </c>
      <c r="BQ57" s="31">
        <v>0</v>
      </c>
      <c r="BR57" s="31">
        <v>0</v>
      </c>
      <c r="BS57" s="31">
        <v>0</v>
      </c>
      <c r="BT57" s="31">
        <v>0</v>
      </c>
      <c r="BU57" s="31">
        <v>0</v>
      </c>
      <c r="BV57" s="31">
        <v>0</v>
      </c>
      <c r="BW57" s="31">
        <v>0</v>
      </c>
      <c r="BX57" s="31">
        <v>0</v>
      </c>
      <c r="BY57" s="31">
        <v>0</v>
      </c>
      <c r="BZ57" s="31">
        <v>0</v>
      </c>
      <c r="CA57" s="31">
        <v>0</v>
      </c>
      <c r="CB57" s="31">
        <v>0</v>
      </c>
      <c r="CC57" s="31">
        <v>0</v>
      </c>
      <c r="CD57" s="31" t="s">
        <v>81</v>
      </c>
    </row>
    <row r="58" spans="1:82" ht="31.5" x14ac:dyDescent="0.25">
      <c r="A58" s="29" t="s">
        <v>137</v>
      </c>
      <c r="B58" s="24" t="s">
        <v>138</v>
      </c>
      <c r="C58" s="25" t="s">
        <v>80</v>
      </c>
      <c r="D58" s="31" t="s">
        <v>81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0</v>
      </c>
      <c r="AW58" s="31">
        <v>0</v>
      </c>
      <c r="AX58" s="31">
        <v>0</v>
      </c>
      <c r="AY58" s="31">
        <v>0</v>
      </c>
      <c r="AZ58" s="31">
        <v>0</v>
      </c>
      <c r="BA58" s="31">
        <v>0</v>
      </c>
      <c r="BB58" s="31">
        <v>0</v>
      </c>
      <c r="BC58" s="31">
        <v>0</v>
      </c>
      <c r="BD58" s="31">
        <v>0</v>
      </c>
      <c r="BE58" s="31">
        <v>0</v>
      </c>
      <c r="BF58" s="31">
        <v>0</v>
      </c>
      <c r="BG58" s="31">
        <v>0</v>
      </c>
      <c r="BH58" s="31">
        <v>0</v>
      </c>
      <c r="BI58" s="31">
        <v>0</v>
      </c>
      <c r="BJ58" s="31">
        <v>0</v>
      </c>
      <c r="BK58" s="31">
        <v>0</v>
      </c>
      <c r="BL58" s="31">
        <v>0</v>
      </c>
      <c r="BM58" s="31">
        <v>0</v>
      </c>
      <c r="BN58" s="31">
        <v>0</v>
      </c>
      <c r="BO58" s="31">
        <v>0</v>
      </c>
      <c r="BP58" s="31">
        <v>0</v>
      </c>
      <c r="BQ58" s="31">
        <v>0</v>
      </c>
      <c r="BR58" s="31">
        <v>0</v>
      </c>
      <c r="BS58" s="31">
        <v>0</v>
      </c>
      <c r="BT58" s="31">
        <v>0</v>
      </c>
      <c r="BU58" s="31">
        <v>0</v>
      </c>
      <c r="BV58" s="31">
        <v>0</v>
      </c>
      <c r="BW58" s="31">
        <v>0</v>
      </c>
      <c r="BX58" s="31">
        <v>0</v>
      </c>
      <c r="BY58" s="31">
        <v>0</v>
      </c>
      <c r="BZ58" s="31">
        <v>0</v>
      </c>
      <c r="CA58" s="31">
        <v>0</v>
      </c>
      <c r="CB58" s="31">
        <v>0</v>
      </c>
      <c r="CC58" s="31">
        <v>0</v>
      </c>
      <c r="CD58" s="31" t="s">
        <v>81</v>
      </c>
    </row>
    <row r="59" spans="1:82" ht="31.5" x14ac:dyDescent="0.25">
      <c r="A59" s="29" t="s">
        <v>139</v>
      </c>
      <c r="B59" s="24" t="s">
        <v>140</v>
      </c>
      <c r="C59" s="25" t="s">
        <v>80</v>
      </c>
      <c r="D59" s="31" t="s">
        <v>81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>
        <v>0</v>
      </c>
      <c r="AV59" s="31">
        <v>0</v>
      </c>
      <c r="AW59" s="31">
        <v>0</v>
      </c>
      <c r="AX59" s="31">
        <v>0</v>
      </c>
      <c r="AY59" s="31">
        <v>0</v>
      </c>
      <c r="AZ59" s="31">
        <v>0</v>
      </c>
      <c r="BA59" s="31">
        <v>0</v>
      </c>
      <c r="BB59" s="31">
        <v>0</v>
      </c>
      <c r="BC59" s="31">
        <v>0</v>
      </c>
      <c r="BD59" s="31">
        <v>0</v>
      </c>
      <c r="BE59" s="31">
        <v>0</v>
      </c>
      <c r="BF59" s="31">
        <v>0</v>
      </c>
      <c r="BG59" s="31">
        <v>0</v>
      </c>
      <c r="BH59" s="31">
        <v>0</v>
      </c>
      <c r="BI59" s="31">
        <v>0</v>
      </c>
      <c r="BJ59" s="31">
        <v>0</v>
      </c>
      <c r="BK59" s="31">
        <v>0</v>
      </c>
      <c r="BL59" s="31">
        <v>0</v>
      </c>
      <c r="BM59" s="31">
        <v>0</v>
      </c>
      <c r="BN59" s="31">
        <v>0</v>
      </c>
      <c r="BO59" s="31">
        <v>0</v>
      </c>
      <c r="BP59" s="31">
        <v>0</v>
      </c>
      <c r="BQ59" s="31">
        <v>0</v>
      </c>
      <c r="BR59" s="31">
        <v>0</v>
      </c>
      <c r="BS59" s="31">
        <v>0</v>
      </c>
      <c r="BT59" s="31">
        <v>0</v>
      </c>
      <c r="BU59" s="31">
        <v>0</v>
      </c>
      <c r="BV59" s="31">
        <v>0</v>
      </c>
      <c r="BW59" s="31">
        <v>0</v>
      </c>
      <c r="BX59" s="31">
        <v>0</v>
      </c>
      <c r="BY59" s="31">
        <v>0</v>
      </c>
      <c r="BZ59" s="31">
        <v>0</v>
      </c>
      <c r="CA59" s="31">
        <v>0</v>
      </c>
      <c r="CB59" s="31">
        <v>0</v>
      </c>
      <c r="CC59" s="31">
        <v>0</v>
      </c>
      <c r="CD59" s="31" t="s">
        <v>81</v>
      </c>
    </row>
    <row r="60" spans="1:82" x14ac:dyDescent="0.25">
      <c r="A60" s="29" t="s">
        <v>141</v>
      </c>
      <c r="B60" s="24" t="s">
        <v>142</v>
      </c>
      <c r="C60" s="25" t="s">
        <v>80</v>
      </c>
      <c r="D60" s="31" t="s">
        <v>81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>
        <v>0</v>
      </c>
      <c r="AX60" s="31">
        <v>0</v>
      </c>
      <c r="AY60" s="31">
        <v>0</v>
      </c>
      <c r="AZ60" s="31">
        <v>0</v>
      </c>
      <c r="BA60" s="31">
        <v>0</v>
      </c>
      <c r="BB60" s="31">
        <v>0</v>
      </c>
      <c r="BC60" s="31">
        <v>0</v>
      </c>
      <c r="BD60" s="31">
        <v>0</v>
      </c>
      <c r="BE60" s="31">
        <v>0</v>
      </c>
      <c r="BF60" s="31">
        <v>0</v>
      </c>
      <c r="BG60" s="31">
        <v>0</v>
      </c>
      <c r="BH60" s="31">
        <v>0</v>
      </c>
      <c r="BI60" s="31">
        <v>0</v>
      </c>
      <c r="BJ60" s="31">
        <v>0</v>
      </c>
      <c r="BK60" s="31">
        <v>0</v>
      </c>
      <c r="BL60" s="31">
        <v>0</v>
      </c>
      <c r="BM60" s="31">
        <v>0</v>
      </c>
      <c r="BN60" s="31">
        <v>0</v>
      </c>
      <c r="BO60" s="31">
        <v>0</v>
      </c>
      <c r="BP60" s="31">
        <v>0</v>
      </c>
      <c r="BQ60" s="31">
        <v>0</v>
      </c>
      <c r="BR60" s="31">
        <v>0</v>
      </c>
      <c r="BS60" s="31">
        <v>0</v>
      </c>
      <c r="BT60" s="31">
        <v>0</v>
      </c>
      <c r="BU60" s="31">
        <v>0</v>
      </c>
      <c r="BV60" s="31">
        <v>0</v>
      </c>
      <c r="BW60" s="31">
        <v>0</v>
      </c>
      <c r="BX60" s="31">
        <v>0</v>
      </c>
      <c r="BY60" s="31">
        <v>0</v>
      </c>
      <c r="BZ60" s="31">
        <v>0</v>
      </c>
      <c r="CA60" s="31">
        <v>0</v>
      </c>
      <c r="CB60" s="31">
        <v>0</v>
      </c>
      <c r="CC60" s="31">
        <v>0</v>
      </c>
      <c r="CD60" s="31" t="s">
        <v>81</v>
      </c>
    </row>
    <row r="61" spans="1:82" ht="31.5" x14ac:dyDescent="0.25">
      <c r="A61" s="29" t="s">
        <v>143</v>
      </c>
      <c r="B61" s="24" t="s">
        <v>138</v>
      </c>
      <c r="C61" s="25" t="s">
        <v>80</v>
      </c>
      <c r="D61" s="31" t="s">
        <v>81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>
        <v>0</v>
      </c>
      <c r="AU61" s="31">
        <v>0</v>
      </c>
      <c r="AV61" s="31">
        <v>0</v>
      </c>
      <c r="AW61" s="31">
        <v>0</v>
      </c>
      <c r="AX61" s="31">
        <v>0</v>
      </c>
      <c r="AY61" s="31">
        <v>0</v>
      </c>
      <c r="AZ61" s="31">
        <v>0</v>
      </c>
      <c r="BA61" s="31">
        <v>0</v>
      </c>
      <c r="BB61" s="31">
        <v>0</v>
      </c>
      <c r="BC61" s="31">
        <v>0</v>
      </c>
      <c r="BD61" s="31">
        <v>0</v>
      </c>
      <c r="BE61" s="31">
        <v>0</v>
      </c>
      <c r="BF61" s="31">
        <v>0</v>
      </c>
      <c r="BG61" s="31">
        <v>0</v>
      </c>
      <c r="BH61" s="31">
        <v>0</v>
      </c>
      <c r="BI61" s="31">
        <v>0</v>
      </c>
      <c r="BJ61" s="31">
        <v>0</v>
      </c>
      <c r="BK61" s="31">
        <v>0</v>
      </c>
      <c r="BL61" s="31">
        <v>0</v>
      </c>
      <c r="BM61" s="31">
        <v>0</v>
      </c>
      <c r="BN61" s="31">
        <v>0</v>
      </c>
      <c r="BO61" s="31">
        <v>0</v>
      </c>
      <c r="BP61" s="31">
        <v>0</v>
      </c>
      <c r="BQ61" s="31">
        <v>0</v>
      </c>
      <c r="BR61" s="31">
        <v>0</v>
      </c>
      <c r="BS61" s="31">
        <v>0</v>
      </c>
      <c r="BT61" s="31">
        <v>0</v>
      </c>
      <c r="BU61" s="31">
        <v>0</v>
      </c>
      <c r="BV61" s="31">
        <v>0</v>
      </c>
      <c r="BW61" s="31">
        <v>0</v>
      </c>
      <c r="BX61" s="31">
        <v>0</v>
      </c>
      <c r="BY61" s="31">
        <v>0</v>
      </c>
      <c r="BZ61" s="31">
        <v>0</v>
      </c>
      <c r="CA61" s="31">
        <v>0</v>
      </c>
      <c r="CB61" s="31">
        <v>0</v>
      </c>
      <c r="CC61" s="31">
        <v>0</v>
      </c>
      <c r="CD61" s="31" t="s">
        <v>81</v>
      </c>
    </row>
    <row r="62" spans="1:82" ht="31.5" x14ac:dyDescent="0.25">
      <c r="A62" s="29" t="s">
        <v>144</v>
      </c>
      <c r="B62" s="24" t="s">
        <v>140</v>
      </c>
      <c r="C62" s="25" t="s">
        <v>80</v>
      </c>
      <c r="D62" s="31" t="s">
        <v>81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31">
        <v>0</v>
      </c>
      <c r="AY62" s="31">
        <v>0</v>
      </c>
      <c r="AZ62" s="31">
        <v>0</v>
      </c>
      <c r="BA62" s="31">
        <v>0</v>
      </c>
      <c r="BB62" s="31">
        <v>0</v>
      </c>
      <c r="BC62" s="31">
        <v>0</v>
      </c>
      <c r="BD62" s="31">
        <v>0</v>
      </c>
      <c r="BE62" s="31">
        <v>0</v>
      </c>
      <c r="BF62" s="31">
        <v>0</v>
      </c>
      <c r="BG62" s="31">
        <v>0</v>
      </c>
      <c r="BH62" s="31">
        <v>0</v>
      </c>
      <c r="BI62" s="31">
        <v>0</v>
      </c>
      <c r="BJ62" s="31">
        <v>0</v>
      </c>
      <c r="BK62" s="31">
        <v>0</v>
      </c>
      <c r="BL62" s="31">
        <v>0</v>
      </c>
      <c r="BM62" s="31">
        <v>0</v>
      </c>
      <c r="BN62" s="31">
        <v>0</v>
      </c>
      <c r="BO62" s="31">
        <v>0</v>
      </c>
      <c r="BP62" s="31">
        <v>0</v>
      </c>
      <c r="BQ62" s="31">
        <v>0</v>
      </c>
      <c r="BR62" s="31">
        <v>0</v>
      </c>
      <c r="BS62" s="31">
        <v>0</v>
      </c>
      <c r="BT62" s="31">
        <v>0</v>
      </c>
      <c r="BU62" s="31">
        <v>0</v>
      </c>
      <c r="BV62" s="31">
        <v>0</v>
      </c>
      <c r="BW62" s="31">
        <v>0</v>
      </c>
      <c r="BX62" s="31">
        <v>0</v>
      </c>
      <c r="BY62" s="31">
        <v>0</v>
      </c>
      <c r="BZ62" s="31">
        <v>0</v>
      </c>
      <c r="CA62" s="31">
        <v>0</v>
      </c>
      <c r="CB62" s="31">
        <v>0</v>
      </c>
      <c r="CC62" s="31">
        <v>0</v>
      </c>
      <c r="CD62" s="31" t="s">
        <v>81</v>
      </c>
    </row>
    <row r="63" spans="1:82" x14ac:dyDescent="0.25">
      <c r="A63" s="23" t="s">
        <v>145</v>
      </c>
      <c r="B63" s="24" t="s">
        <v>146</v>
      </c>
      <c r="C63" s="25" t="s">
        <v>80</v>
      </c>
      <c r="D63" s="31" t="s">
        <v>81</v>
      </c>
      <c r="E63" s="31">
        <f>E67</f>
        <v>0</v>
      </c>
      <c r="F63" s="31">
        <f t="shared" ref="F63:CB63" si="82">F67</f>
        <v>0</v>
      </c>
      <c r="G63" s="31">
        <f t="shared" si="82"/>
        <v>0</v>
      </c>
      <c r="H63" s="31">
        <f t="shared" si="82"/>
        <v>13.36</v>
      </c>
      <c r="I63" s="31">
        <f t="shared" si="82"/>
        <v>59.533999999999999</v>
      </c>
      <c r="J63" s="31">
        <f t="shared" si="82"/>
        <v>0</v>
      </c>
      <c r="K63" s="31">
        <f t="shared" ref="K63" si="83">K67</f>
        <v>0</v>
      </c>
      <c r="L63" s="31">
        <f t="shared" si="82"/>
        <v>0</v>
      </c>
      <c r="M63" s="31">
        <f t="shared" si="82"/>
        <v>0</v>
      </c>
      <c r="N63" s="31">
        <f t="shared" si="82"/>
        <v>0</v>
      </c>
      <c r="O63" s="31">
        <f t="shared" si="82"/>
        <v>0</v>
      </c>
      <c r="P63" s="31">
        <f t="shared" si="82"/>
        <v>0</v>
      </c>
      <c r="Q63" s="31">
        <f t="shared" si="82"/>
        <v>0</v>
      </c>
      <c r="R63" s="31">
        <f t="shared" ref="R63" si="84">R67</f>
        <v>0</v>
      </c>
      <c r="S63" s="31">
        <f t="shared" si="82"/>
        <v>0</v>
      </c>
      <c r="T63" s="31">
        <f t="shared" si="82"/>
        <v>0</v>
      </c>
      <c r="U63" s="31">
        <f t="shared" si="82"/>
        <v>0</v>
      </c>
      <c r="V63" s="31">
        <f t="shared" si="82"/>
        <v>0</v>
      </c>
      <c r="W63" s="31">
        <f t="shared" si="82"/>
        <v>0</v>
      </c>
      <c r="X63" s="31">
        <f t="shared" si="82"/>
        <v>0</v>
      </c>
      <c r="Y63" s="31">
        <f t="shared" ref="Y63" si="85">Y67</f>
        <v>0</v>
      </c>
      <c r="Z63" s="31">
        <f t="shared" si="82"/>
        <v>0</v>
      </c>
      <c r="AA63" s="31">
        <f t="shared" si="82"/>
        <v>0</v>
      </c>
      <c r="AB63" s="31">
        <f t="shared" si="82"/>
        <v>0</v>
      </c>
      <c r="AC63" s="31">
        <f t="shared" si="82"/>
        <v>0</v>
      </c>
      <c r="AD63" s="31">
        <f t="shared" si="82"/>
        <v>0</v>
      </c>
      <c r="AE63" s="31">
        <f t="shared" si="82"/>
        <v>0</v>
      </c>
      <c r="AF63" s="31">
        <f t="shared" ref="AF63" si="86">AF67</f>
        <v>0</v>
      </c>
      <c r="AG63" s="31">
        <f t="shared" si="82"/>
        <v>0</v>
      </c>
      <c r="AH63" s="31">
        <f t="shared" si="82"/>
        <v>0</v>
      </c>
      <c r="AI63" s="31">
        <f t="shared" si="82"/>
        <v>0</v>
      </c>
      <c r="AJ63" s="31">
        <f t="shared" si="82"/>
        <v>13.36</v>
      </c>
      <c r="AK63" s="31">
        <f t="shared" si="82"/>
        <v>59.533999999999999</v>
      </c>
      <c r="AL63" s="31">
        <f t="shared" si="82"/>
        <v>0</v>
      </c>
      <c r="AM63" s="31">
        <f t="shared" ref="AM63" si="87">AM67</f>
        <v>0</v>
      </c>
      <c r="AN63" s="31">
        <f t="shared" si="82"/>
        <v>0</v>
      </c>
      <c r="AO63" s="31">
        <f t="shared" si="82"/>
        <v>0</v>
      </c>
      <c r="AP63" s="31">
        <f t="shared" si="82"/>
        <v>0</v>
      </c>
      <c r="AQ63" s="31">
        <f t="shared" si="82"/>
        <v>0</v>
      </c>
      <c r="AR63" s="31">
        <f t="shared" si="82"/>
        <v>0</v>
      </c>
      <c r="AS63" s="31">
        <f t="shared" si="82"/>
        <v>0</v>
      </c>
      <c r="AT63" s="31">
        <f t="shared" ref="AT63" si="88">AT67</f>
        <v>0</v>
      </c>
      <c r="AU63" s="31">
        <f t="shared" si="82"/>
        <v>0</v>
      </c>
      <c r="AV63" s="31">
        <f t="shared" si="82"/>
        <v>0</v>
      </c>
      <c r="AW63" s="31">
        <f t="shared" si="82"/>
        <v>0</v>
      </c>
      <c r="AX63" s="31">
        <f t="shared" si="82"/>
        <v>0</v>
      </c>
      <c r="AY63" s="31">
        <f t="shared" si="82"/>
        <v>0</v>
      </c>
      <c r="AZ63" s="31">
        <f t="shared" si="82"/>
        <v>0</v>
      </c>
      <c r="BA63" s="31">
        <f t="shared" ref="BA63" si="89">BA67</f>
        <v>0</v>
      </c>
      <c r="BB63" s="31">
        <f t="shared" si="82"/>
        <v>0</v>
      </c>
      <c r="BC63" s="31">
        <f t="shared" si="82"/>
        <v>0</v>
      </c>
      <c r="BD63" s="31">
        <f t="shared" si="82"/>
        <v>0</v>
      </c>
      <c r="BE63" s="31">
        <f t="shared" si="82"/>
        <v>0</v>
      </c>
      <c r="BF63" s="31">
        <f t="shared" si="82"/>
        <v>0</v>
      </c>
      <c r="BG63" s="31">
        <f t="shared" si="82"/>
        <v>0</v>
      </c>
      <c r="BH63" s="31">
        <f t="shared" ref="BH63" si="90">BH67</f>
        <v>0</v>
      </c>
      <c r="BI63" s="31">
        <f t="shared" si="82"/>
        <v>0</v>
      </c>
      <c r="BJ63" s="31">
        <f t="shared" si="82"/>
        <v>0</v>
      </c>
      <c r="BK63" s="31">
        <f t="shared" si="82"/>
        <v>0</v>
      </c>
      <c r="BL63" s="31">
        <f t="shared" si="82"/>
        <v>0</v>
      </c>
      <c r="BM63" s="31">
        <f t="shared" si="82"/>
        <v>0</v>
      </c>
      <c r="BN63" s="31">
        <f t="shared" si="82"/>
        <v>0</v>
      </c>
      <c r="BO63" s="31">
        <f t="shared" ref="BO63" si="91">BO67</f>
        <v>0</v>
      </c>
      <c r="BP63" s="31">
        <f t="shared" si="82"/>
        <v>0</v>
      </c>
      <c r="BQ63" s="31">
        <f t="shared" si="82"/>
        <v>0</v>
      </c>
      <c r="BR63" s="31">
        <f t="shared" si="82"/>
        <v>0</v>
      </c>
      <c r="BS63" s="31">
        <f t="shared" si="82"/>
        <v>0</v>
      </c>
      <c r="BT63" s="31">
        <f t="shared" si="82"/>
        <v>0</v>
      </c>
      <c r="BU63" s="31">
        <f t="shared" si="82"/>
        <v>0</v>
      </c>
      <c r="BV63" s="31">
        <f t="shared" ref="BV63" si="92">BV67</f>
        <v>0</v>
      </c>
      <c r="BW63" s="31">
        <f t="shared" si="82"/>
        <v>0</v>
      </c>
      <c r="BX63" s="31">
        <f t="shared" si="82"/>
        <v>0</v>
      </c>
      <c r="BY63" s="31">
        <f t="shared" si="82"/>
        <v>0</v>
      </c>
      <c r="BZ63" s="31">
        <f t="shared" si="82"/>
        <v>0</v>
      </c>
      <c r="CA63" s="31">
        <f t="shared" si="82"/>
        <v>0</v>
      </c>
      <c r="CB63" s="31">
        <f t="shared" si="82"/>
        <v>0</v>
      </c>
      <c r="CC63" s="31">
        <f t="shared" ref="CC63" si="93">CC67</f>
        <v>0</v>
      </c>
      <c r="CD63" s="31" t="s">
        <v>81</v>
      </c>
    </row>
    <row r="64" spans="1:82" ht="31.5" x14ac:dyDescent="0.25">
      <c r="A64" s="23" t="s">
        <v>147</v>
      </c>
      <c r="B64" s="24" t="s">
        <v>148</v>
      </c>
      <c r="C64" s="25" t="s">
        <v>80</v>
      </c>
      <c r="D64" s="31" t="s">
        <v>81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31">
        <v>0</v>
      </c>
      <c r="AZ64" s="31">
        <v>0</v>
      </c>
      <c r="BA64" s="31">
        <v>0</v>
      </c>
      <c r="BB64" s="31">
        <v>0</v>
      </c>
      <c r="BC64" s="31">
        <v>0</v>
      </c>
      <c r="BD64" s="31">
        <v>0</v>
      </c>
      <c r="BE64" s="31">
        <v>0</v>
      </c>
      <c r="BF64" s="31">
        <v>0</v>
      </c>
      <c r="BG64" s="31">
        <v>0</v>
      </c>
      <c r="BH64" s="31">
        <v>0</v>
      </c>
      <c r="BI64" s="31">
        <v>0</v>
      </c>
      <c r="BJ64" s="31">
        <v>0</v>
      </c>
      <c r="BK64" s="31">
        <v>0</v>
      </c>
      <c r="BL64" s="31">
        <v>0</v>
      </c>
      <c r="BM64" s="31">
        <v>0</v>
      </c>
      <c r="BN64" s="31">
        <v>0</v>
      </c>
      <c r="BO64" s="31">
        <v>0</v>
      </c>
      <c r="BP64" s="31">
        <v>0</v>
      </c>
      <c r="BQ64" s="31">
        <v>0</v>
      </c>
      <c r="BR64" s="31">
        <v>0</v>
      </c>
      <c r="BS64" s="31">
        <v>0</v>
      </c>
      <c r="BT64" s="31">
        <v>0</v>
      </c>
      <c r="BU64" s="31">
        <v>0</v>
      </c>
      <c r="BV64" s="31">
        <v>0</v>
      </c>
      <c r="BW64" s="31">
        <v>0</v>
      </c>
      <c r="BX64" s="31">
        <v>0</v>
      </c>
      <c r="BY64" s="31">
        <v>0</v>
      </c>
      <c r="BZ64" s="31">
        <v>0</v>
      </c>
      <c r="CA64" s="31">
        <v>0</v>
      </c>
      <c r="CB64" s="31">
        <v>0</v>
      </c>
      <c r="CC64" s="31">
        <v>0</v>
      </c>
      <c r="CD64" s="31" t="s">
        <v>81</v>
      </c>
    </row>
    <row r="65" spans="1:82" x14ac:dyDescent="0.25">
      <c r="A65" s="23" t="s">
        <v>149</v>
      </c>
      <c r="B65" s="24" t="s">
        <v>150</v>
      </c>
      <c r="C65" s="25" t="s">
        <v>80</v>
      </c>
      <c r="D65" s="31" t="s">
        <v>81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>
        <v>0</v>
      </c>
      <c r="AX65" s="31">
        <v>0</v>
      </c>
      <c r="AY65" s="31">
        <v>0</v>
      </c>
      <c r="AZ65" s="31">
        <v>0</v>
      </c>
      <c r="BA65" s="31">
        <v>0</v>
      </c>
      <c r="BB65" s="31">
        <v>0</v>
      </c>
      <c r="BC65" s="31">
        <v>0</v>
      </c>
      <c r="BD65" s="31">
        <v>0</v>
      </c>
      <c r="BE65" s="31">
        <v>0</v>
      </c>
      <c r="BF65" s="31">
        <v>0</v>
      </c>
      <c r="BG65" s="31">
        <v>0</v>
      </c>
      <c r="BH65" s="31">
        <v>0</v>
      </c>
      <c r="BI65" s="31">
        <v>0</v>
      </c>
      <c r="BJ65" s="31">
        <v>0</v>
      </c>
      <c r="BK65" s="31">
        <v>0</v>
      </c>
      <c r="BL65" s="31">
        <v>0</v>
      </c>
      <c r="BM65" s="31">
        <v>0</v>
      </c>
      <c r="BN65" s="31">
        <v>0</v>
      </c>
      <c r="BO65" s="31">
        <v>0</v>
      </c>
      <c r="BP65" s="31">
        <v>0</v>
      </c>
      <c r="BQ65" s="31">
        <v>0</v>
      </c>
      <c r="BR65" s="31">
        <v>0</v>
      </c>
      <c r="BS65" s="31">
        <v>0</v>
      </c>
      <c r="BT65" s="31">
        <v>0</v>
      </c>
      <c r="BU65" s="31">
        <v>0</v>
      </c>
      <c r="BV65" s="31">
        <v>0</v>
      </c>
      <c r="BW65" s="31">
        <v>0</v>
      </c>
      <c r="BX65" s="31">
        <v>0</v>
      </c>
      <c r="BY65" s="31">
        <v>0</v>
      </c>
      <c r="BZ65" s="31">
        <v>0</v>
      </c>
      <c r="CA65" s="31">
        <v>0</v>
      </c>
      <c r="CB65" s="31">
        <v>0</v>
      </c>
      <c r="CC65" s="31">
        <v>0</v>
      </c>
      <c r="CD65" s="31" t="s">
        <v>81</v>
      </c>
    </row>
    <row r="66" spans="1:82" x14ac:dyDescent="0.25">
      <c r="A66" s="23" t="s">
        <v>151</v>
      </c>
      <c r="B66" s="24" t="s">
        <v>152</v>
      </c>
      <c r="C66" s="25" t="s">
        <v>80</v>
      </c>
      <c r="D66" s="31" t="s">
        <v>81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  <c r="AW66" s="31">
        <v>0</v>
      </c>
      <c r="AX66" s="31">
        <v>0</v>
      </c>
      <c r="AY66" s="31">
        <v>0</v>
      </c>
      <c r="AZ66" s="31">
        <v>0</v>
      </c>
      <c r="BA66" s="31">
        <v>0</v>
      </c>
      <c r="BB66" s="31">
        <v>0</v>
      </c>
      <c r="BC66" s="31">
        <v>0</v>
      </c>
      <c r="BD66" s="31">
        <v>0</v>
      </c>
      <c r="BE66" s="31">
        <v>0</v>
      </c>
      <c r="BF66" s="31">
        <v>0</v>
      </c>
      <c r="BG66" s="31">
        <v>0</v>
      </c>
      <c r="BH66" s="31">
        <v>0</v>
      </c>
      <c r="BI66" s="31">
        <v>0</v>
      </c>
      <c r="BJ66" s="31">
        <v>0</v>
      </c>
      <c r="BK66" s="31">
        <v>0</v>
      </c>
      <c r="BL66" s="31">
        <v>0</v>
      </c>
      <c r="BM66" s="31">
        <v>0</v>
      </c>
      <c r="BN66" s="31">
        <v>0</v>
      </c>
      <c r="BO66" s="31">
        <v>0</v>
      </c>
      <c r="BP66" s="31">
        <v>0</v>
      </c>
      <c r="BQ66" s="31">
        <v>0</v>
      </c>
      <c r="BR66" s="31">
        <v>0</v>
      </c>
      <c r="BS66" s="31">
        <v>0</v>
      </c>
      <c r="BT66" s="31">
        <v>0</v>
      </c>
      <c r="BU66" s="31">
        <v>0</v>
      </c>
      <c r="BV66" s="31">
        <v>0</v>
      </c>
      <c r="BW66" s="31">
        <v>0</v>
      </c>
      <c r="BX66" s="31">
        <v>0</v>
      </c>
      <c r="BY66" s="31">
        <v>0</v>
      </c>
      <c r="BZ66" s="31">
        <v>0</v>
      </c>
      <c r="CA66" s="31">
        <v>0</v>
      </c>
      <c r="CB66" s="31">
        <v>0</v>
      </c>
      <c r="CC66" s="31">
        <v>0</v>
      </c>
      <c r="CD66" s="31" t="s">
        <v>81</v>
      </c>
    </row>
    <row r="67" spans="1:82" x14ac:dyDescent="0.25">
      <c r="A67" s="23" t="s">
        <v>153</v>
      </c>
      <c r="B67" s="24" t="s">
        <v>154</v>
      </c>
      <c r="C67" s="31" t="s">
        <v>80</v>
      </c>
      <c r="D67" s="31" t="s">
        <v>81</v>
      </c>
      <c r="E67" s="31">
        <f>E68</f>
        <v>0</v>
      </c>
      <c r="F67" s="31">
        <f t="shared" ref="F67:CC67" si="94">F68</f>
        <v>0</v>
      </c>
      <c r="G67" s="31">
        <f t="shared" si="94"/>
        <v>0</v>
      </c>
      <c r="H67" s="31">
        <f t="shared" si="94"/>
        <v>13.36</v>
      </c>
      <c r="I67" s="31">
        <f t="shared" si="94"/>
        <v>59.533999999999999</v>
      </c>
      <c r="J67" s="31">
        <f t="shared" si="94"/>
        <v>0</v>
      </c>
      <c r="K67" s="31">
        <f t="shared" si="94"/>
        <v>0</v>
      </c>
      <c r="L67" s="31">
        <f t="shared" si="94"/>
        <v>0</v>
      </c>
      <c r="M67" s="31">
        <f t="shared" si="94"/>
        <v>0</v>
      </c>
      <c r="N67" s="31">
        <f t="shared" si="94"/>
        <v>0</v>
      </c>
      <c r="O67" s="31">
        <f t="shared" si="94"/>
        <v>0</v>
      </c>
      <c r="P67" s="31">
        <f t="shared" si="94"/>
        <v>0</v>
      </c>
      <c r="Q67" s="31">
        <f t="shared" si="94"/>
        <v>0</v>
      </c>
      <c r="R67" s="31">
        <f t="shared" si="94"/>
        <v>0</v>
      </c>
      <c r="S67" s="31">
        <f t="shared" si="94"/>
        <v>0</v>
      </c>
      <c r="T67" s="31">
        <f t="shared" si="94"/>
        <v>0</v>
      </c>
      <c r="U67" s="31">
        <f t="shared" si="94"/>
        <v>0</v>
      </c>
      <c r="V67" s="31">
        <f t="shared" si="94"/>
        <v>0</v>
      </c>
      <c r="W67" s="31">
        <f t="shared" si="94"/>
        <v>0</v>
      </c>
      <c r="X67" s="31">
        <f t="shared" si="94"/>
        <v>0</v>
      </c>
      <c r="Y67" s="31">
        <f t="shared" si="94"/>
        <v>0</v>
      </c>
      <c r="Z67" s="31">
        <f t="shared" si="94"/>
        <v>0</v>
      </c>
      <c r="AA67" s="31">
        <f t="shared" si="94"/>
        <v>0</v>
      </c>
      <c r="AB67" s="31">
        <f t="shared" si="94"/>
        <v>0</v>
      </c>
      <c r="AC67" s="31">
        <f t="shared" si="94"/>
        <v>0</v>
      </c>
      <c r="AD67" s="31">
        <f t="shared" si="94"/>
        <v>0</v>
      </c>
      <c r="AE67" s="31">
        <f t="shared" si="94"/>
        <v>0</v>
      </c>
      <c r="AF67" s="31">
        <f t="shared" si="94"/>
        <v>0</v>
      </c>
      <c r="AG67" s="31">
        <f t="shared" si="94"/>
        <v>0</v>
      </c>
      <c r="AH67" s="31">
        <f t="shared" si="94"/>
        <v>0</v>
      </c>
      <c r="AI67" s="31">
        <f t="shared" si="94"/>
        <v>0</v>
      </c>
      <c r="AJ67" s="31">
        <f t="shared" si="94"/>
        <v>13.36</v>
      </c>
      <c r="AK67" s="31">
        <f t="shared" si="94"/>
        <v>59.533999999999999</v>
      </c>
      <c r="AL67" s="31">
        <f t="shared" si="94"/>
        <v>0</v>
      </c>
      <c r="AM67" s="31">
        <f t="shared" si="94"/>
        <v>0</v>
      </c>
      <c r="AN67" s="31">
        <f>AU67+BB67+BI67+BP67</f>
        <v>0</v>
      </c>
      <c r="AO67" s="31">
        <f t="shared" si="94"/>
        <v>0</v>
      </c>
      <c r="AP67" s="31">
        <f t="shared" si="94"/>
        <v>0</v>
      </c>
      <c r="AQ67" s="31">
        <f t="shared" si="94"/>
        <v>0</v>
      </c>
      <c r="AR67" s="31">
        <f t="shared" si="94"/>
        <v>0</v>
      </c>
      <c r="AS67" s="31">
        <f t="shared" si="94"/>
        <v>0</v>
      </c>
      <c r="AT67" s="31">
        <f t="shared" si="94"/>
        <v>0</v>
      </c>
      <c r="AU67" s="31">
        <f t="shared" si="94"/>
        <v>0</v>
      </c>
      <c r="AV67" s="31">
        <f t="shared" si="94"/>
        <v>0</v>
      </c>
      <c r="AW67" s="31">
        <f t="shared" si="94"/>
        <v>0</v>
      </c>
      <c r="AX67" s="31">
        <f t="shared" si="94"/>
        <v>0</v>
      </c>
      <c r="AY67" s="31">
        <f t="shared" si="94"/>
        <v>0</v>
      </c>
      <c r="AZ67" s="31">
        <f t="shared" si="94"/>
        <v>0</v>
      </c>
      <c r="BA67" s="31">
        <f t="shared" si="94"/>
        <v>0</v>
      </c>
      <c r="BB67" s="31">
        <f t="shared" si="94"/>
        <v>0</v>
      </c>
      <c r="BC67" s="31">
        <f t="shared" si="94"/>
        <v>0</v>
      </c>
      <c r="BD67" s="31">
        <f t="shared" si="94"/>
        <v>0</v>
      </c>
      <c r="BE67" s="31">
        <f t="shared" si="94"/>
        <v>0</v>
      </c>
      <c r="BF67" s="31">
        <f t="shared" si="94"/>
        <v>0</v>
      </c>
      <c r="BG67" s="31">
        <f t="shared" si="94"/>
        <v>0</v>
      </c>
      <c r="BH67" s="31">
        <f t="shared" si="94"/>
        <v>0</v>
      </c>
      <c r="BI67" s="31">
        <f t="shared" si="94"/>
        <v>0</v>
      </c>
      <c r="BJ67" s="31">
        <f t="shared" si="94"/>
        <v>0</v>
      </c>
      <c r="BK67" s="31">
        <f t="shared" si="94"/>
        <v>0</v>
      </c>
      <c r="BL67" s="31">
        <f t="shared" si="94"/>
        <v>0</v>
      </c>
      <c r="BM67" s="31">
        <f t="shared" si="94"/>
        <v>0</v>
      </c>
      <c r="BN67" s="31">
        <f t="shared" si="94"/>
        <v>0</v>
      </c>
      <c r="BO67" s="31">
        <f t="shared" si="94"/>
        <v>0</v>
      </c>
      <c r="BP67" s="31">
        <f t="shared" si="94"/>
        <v>0</v>
      </c>
      <c r="BQ67" s="31">
        <f t="shared" si="94"/>
        <v>0</v>
      </c>
      <c r="BR67" s="31">
        <f t="shared" si="94"/>
        <v>0</v>
      </c>
      <c r="BS67" s="31">
        <f t="shared" si="94"/>
        <v>0</v>
      </c>
      <c r="BT67" s="31">
        <f t="shared" si="94"/>
        <v>0</v>
      </c>
      <c r="BU67" s="31">
        <f t="shared" si="94"/>
        <v>0</v>
      </c>
      <c r="BV67" s="31">
        <f t="shared" si="94"/>
        <v>0</v>
      </c>
      <c r="BW67" s="31">
        <f t="shared" si="94"/>
        <v>0</v>
      </c>
      <c r="BX67" s="31">
        <f t="shared" si="94"/>
        <v>0</v>
      </c>
      <c r="BY67" s="31">
        <f t="shared" si="94"/>
        <v>0</v>
      </c>
      <c r="BZ67" s="31">
        <f t="shared" si="94"/>
        <v>0</v>
      </c>
      <c r="CA67" s="31">
        <f t="shared" si="94"/>
        <v>0</v>
      </c>
      <c r="CB67" s="31">
        <f t="shared" si="94"/>
        <v>0</v>
      </c>
      <c r="CC67" s="31">
        <f t="shared" si="94"/>
        <v>0</v>
      </c>
      <c r="CD67" s="31" t="s">
        <v>81</v>
      </c>
    </row>
    <row r="68" spans="1:82" ht="157.5" x14ac:dyDescent="0.25">
      <c r="A68" s="23" t="s">
        <v>153</v>
      </c>
      <c r="B68" s="34" t="s">
        <v>174</v>
      </c>
      <c r="C68" s="25" t="s">
        <v>175</v>
      </c>
      <c r="D68" s="31" t="s">
        <v>81</v>
      </c>
      <c r="E68" s="31">
        <f>L68+S68+Z68+AG68</f>
        <v>0</v>
      </c>
      <c r="F68" s="31">
        <f>M68+T68+AA68+AH68</f>
        <v>0</v>
      </c>
      <c r="G68" s="31">
        <f>N68+U68+AB68+AI68</f>
        <v>0</v>
      </c>
      <c r="H68" s="31">
        <f>O68+V68+AC68+AJ68</f>
        <v>13.36</v>
      </c>
      <c r="I68" s="31">
        <f>P68+W68+AD68+AK68</f>
        <v>59.533999999999999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13.36</v>
      </c>
      <c r="AK68" s="31">
        <f>56.994+1+1.54</f>
        <v>59.533999999999999</v>
      </c>
      <c r="AL68" s="31">
        <v>0</v>
      </c>
      <c r="AM68" s="31">
        <v>0</v>
      </c>
      <c r="AN68" s="31">
        <f>AU68+BB68+BI68+BP68</f>
        <v>0</v>
      </c>
      <c r="AO68" s="31">
        <f t="shared" ref="AO68" si="95">AV68+BC68+BJ68+BQ68</f>
        <v>0</v>
      </c>
      <c r="AP68" s="31">
        <f t="shared" ref="AP68" si="96">AW68+BD68+BK68+BR68</f>
        <v>0</v>
      </c>
      <c r="AQ68" s="31">
        <f t="shared" ref="AQ68" si="97">AX68+BE68+BL68+BS68</f>
        <v>0</v>
      </c>
      <c r="AR68" s="31">
        <f t="shared" ref="AR68" si="98">AY68+BF68+BM68+BT68</f>
        <v>0</v>
      </c>
      <c r="AS68" s="31">
        <v>0</v>
      </c>
      <c r="AT68" s="31">
        <v>0</v>
      </c>
      <c r="AU68" s="31">
        <v>0</v>
      </c>
      <c r="AV68" s="31">
        <v>0</v>
      </c>
      <c r="AW68" s="31">
        <v>0</v>
      </c>
      <c r="AX68" s="31">
        <v>0</v>
      </c>
      <c r="AY68" s="31">
        <v>0</v>
      </c>
      <c r="AZ68" s="31">
        <v>0</v>
      </c>
      <c r="BA68" s="31">
        <v>0</v>
      </c>
      <c r="BB68" s="31">
        <v>0</v>
      </c>
      <c r="BC68" s="31">
        <v>0</v>
      </c>
      <c r="BD68" s="31">
        <v>0</v>
      </c>
      <c r="BE68" s="31">
        <v>0</v>
      </c>
      <c r="BF68" s="31">
        <v>0</v>
      </c>
      <c r="BG68" s="31">
        <v>0</v>
      </c>
      <c r="BH68" s="31">
        <v>0</v>
      </c>
      <c r="BI68" s="31">
        <v>0</v>
      </c>
      <c r="BJ68" s="31">
        <v>0</v>
      </c>
      <c r="BK68" s="31">
        <v>0</v>
      </c>
      <c r="BL68" s="31">
        <v>0</v>
      </c>
      <c r="BM68" s="31">
        <v>0</v>
      </c>
      <c r="BN68" s="31">
        <v>0</v>
      </c>
      <c r="BO68" s="31">
        <v>0</v>
      </c>
      <c r="BP68" s="31">
        <v>0</v>
      </c>
      <c r="BQ68" s="31">
        <v>0</v>
      </c>
      <c r="BR68" s="31">
        <v>0</v>
      </c>
      <c r="BS68" s="31">
        <v>0</v>
      </c>
      <c r="BT68" s="31">
        <v>0</v>
      </c>
      <c r="BU68" s="31">
        <v>0</v>
      </c>
      <c r="BV68" s="31">
        <v>0</v>
      </c>
      <c r="BW68" s="31">
        <v>0</v>
      </c>
      <c r="BX68" s="31">
        <v>0</v>
      </c>
      <c r="BY68" s="31">
        <v>0</v>
      </c>
      <c r="BZ68" s="31">
        <v>0</v>
      </c>
      <c r="CA68" s="31">
        <v>0</v>
      </c>
      <c r="CB68" s="31">
        <v>0</v>
      </c>
      <c r="CC68" s="31">
        <v>0</v>
      </c>
      <c r="CD68" s="31" t="s">
        <v>81</v>
      </c>
    </row>
    <row r="69" spans="1:82" ht="31.5" x14ac:dyDescent="0.25">
      <c r="A69" s="23" t="s">
        <v>155</v>
      </c>
      <c r="B69" s="24" t="s">
        <v>156</v>
      </c>
      <c r="C69" s="25" t="s">
        <v>80</v>
      </c>
      <c r="D69" s="31" t="s">
        <v>81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1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  <c r="AW69" s="31">
        <v>0</v>
      </c>
      <c r="AX69" s="31">
        <v>0</v>
      </c>
      <c r="AY69" s="31">
        <v>0</v>
      </c>
      <c r="AZ69" s="31">
        <v>0</v>
      </c>
      <c r="BA69" s="31">
        <v>0</v>
      </c>
      <c r="BB69" s="31">
        <v>0</v>
      </c>
      <c r="BC69" s="31">
        <v>0</v>
      </c>
      <c r="BD69" s="31">
        <v>0</v>
      </c>
      <c r="BE69" s="31">
        <v>0</v>
      </c>
      <c r="BF69" s="31">
        <v>0</v>
      </c>
      <c r="BG69" s="31">
        <v>0</v>
      </c>
      <c r="BH69" s="31">
        <v>0</v>
      </c>
      <c r="BI69" s="31">
        <v>0</v>
      </c>
      <c r="BJ69" s="31">
        <v>0</v>
      </c>
      <c r="BK69" s="31">
        <v>0</v>
      </c>
      <c r="BL69" s="31">
        <v>0</v>
      </c>
      <c r="BM69" s="31">
        <v>0</v>
      </c>
      <c r="BN69" s="31">
        <v>0</v>
      </c>
      <c r="BO69" s="31">
        <v>0</v>
      </c>
      <c r="BP69" s="31">
        <v>0</v>
      </c>
      <c r="BQ69" s="31">
        <v>0</v>
      </c>
      <c r="BR69" s="31">
        <v>0</v>
      </c>
      <c r="BS69" s="31">
        <v>0</v>
      </c>
      <c r="BT69" s="31">
        <v>0</v>
      </c>
      <c r="BU69" s="31">
        <v>0</v>
      </c>
      <c r="BV69" s="31">
        <v>0</v>
      </c>
      <c r="BW69" s="31">
        <v>0</v>
      </c>
      <c r="BX69" s="31">
        <v>0</v>
      </c>
      <c r="BY69" s="31">
        <v>0</v>
      </c>
      <c r="BZ69" s="31">
        <v>0</v>
      </c>
      <c r="CA69" s="31">
        <v>0</v>
      </c>
      <c r="CB69" s="31">
        <v>0</v>
      </c>
      <c r="CC69" s="31">
        <v>0</v>
      </c>
      <c r="CD69" s="31" t="s">
        <v>81</v>
      </c>
    </row>
    <row r="70" spans="1:82" x14ac:dyDescent="0.25">
      <c r="A70" s="23" t="s">
        <v>157</v>
      </c>
      <c r="B70" s="24" t="s">
        <v>176</v>
      </c>
      <c r="C70" s="31" t="s">
        <v>80</v>
      </c>
      <c r="D70" s="31" t="s">
        <v>81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1">
        <v>0</v>
      </c>
      <c r="AM70" s="31">
        <v>0</v>
      </c>
      <c r="AN70" s="31">
        <f>AU70+BB70+BI70+BP70</f>
        <v>0</v>
      </c>
      <c r="AO70" s="31">
        <f t="shared" ref="AO70:BV70" si="99">AO71</f>
        <v>0</v>
      </c>
      <c r="AP70" s="31">
        <f t="shared" si="99"/>
        <v>0</v>
      </c>
      <c r="AQ70" s="31">
        <f t="shared" si="99"/>
        <v>0</v>
      </c>
      <c r="AR70" s="31">
        <f t="shared" si="99"/>
        <v>0</v>
      </c>
      <c r="AS70" s="31">
        <f t="shared" si="99"/>
        <v>1</v>
      </c>
      <c r="AT70" s="31">
        <f t="shared" si="99"/>
        <v>0</v>
      </c>
      <c r="AU70" s="31">
        <f t="shared" si="99"/>
        <v>0</v>
      </c>
      <c r="AV70" s="31">
        <f t="shared" si="99"/>
        <v>0</v>
      </c>
      <c r="AW70" s="31">
        <f t="shared" si="99"/>
        <v>0</v>
      </c>
      <c r="AX70" s="31">
        <f t="shared" si="99"/>
        <v>0</v>
      </c>
      <c r="AY70" s="31">
        <f t="shared" si="99"/>
        <v>0</v>
      </c>
      <c r="AZ70" s="31">
        <f t="shared" si="99"/>
        <v>1</v>
      </c>
      <c r="BA70" s="31">
        <f t="shared" si="99"/>
        <v>0</v>
      </c>
      <c r="BB70" s="31">
        <f t="shared" si="99"/>
        <v>0</v>
      </c>
      <c r="BC70" s="31">
        <f t="shared" si="99"/>
        <v>0</v>
      </c>
      <c r="BD70" s="31">
        <f t="shared" si="99"/>
        <v>0</v>
      </c>
      <c r="BE70" s="31">
        <f t="shared" si="99"/>
        <v>0</v>
      </c>
      <c r="BF70" s="31">
        <f t="shared" si="99"/>
        <v>0</v>
      </c>
      <c r="BG70" s="31">
        <f t="shared" si="99"/>
        <v>0</v>
      </c>
      <c r="BH70" s="31">
        <f t="shared" si="99"/>
        <v>0</v>
      </c>
      <c r="BI70" s="31">
        <f t="shared" si="99"/>
        <v>0</v>
      </c>
      <c r="BJ70" s="31">
        <f t="shared" si="99"/>
        <v>0</v>
      </c>
      <c r="BK70" s="31">
        <f t="shared" si="99"/>
        <v>0</v>
      </c>
      <c r="BL70" s="31">
        <f t="shared" si="99"/>
        <v>0</v>
      </c>
      <c r="BM70" s="31">
        <f t="shared" si="99"/>
        <v>0</v>
      </c>
      <c r="BN70" s="31">
        <f t="shared" si="99"/>
        <v>0</v>
      </c>
      <c r="BO70" s="31">
        <f t="shared" si="99"/>
        <v>0</v>
      </c>
      <c r="BP70" s="31">
        <f t="shared" si="99"/>
        <v>0</v>
      </c>
      <c r="BQ70" s="31">
        <f t="shared" si="99"/>
        <v>0</v>
      </c>
      <c r="BR70" s="31">
        <f t="shared" si="99"/>
        <v>0</v>
      </c>
      <c r="BS70" s="31">
        <f t="shared" si="99"/>
        <v>0</v>
      </c>
      <c r="BT70" s="31">
        <f t="shared" si="99"/>
        <v>0</v>
      </c>
      <c r="BU70" s="31">
        <f t="shared" si="99"/>
        <v>0</v>
      </c>
      <c r="BV70" s="31">
        <f t="shared" si="99"/>
        <v>0</v>
      </c>
      <c r="BW70" s="31">
        <v>0</v>
      </c>
      <c r="BX70" s="31">
        <v>0</v>
      </c>
      <c r="BY70" s="31">
        <v>0</v>
      </c>
      <c r="BZ70" s="31">
        <v>0</v>
      </c>
      <c r="CA70" s="31">
        <v>0</v>
      </c>
      <c r="CB70" s="31">
        <v>0</v>
      </c>
      <c r="CC70" s="31">
        <v>0</v>
      </c>
      <c r="CD70" s="31" t="s">
        <v>81</v>
      </c>
    </row>
    <row r="71" spans="1:82" ht="141.75" x14ac:dyDescent="0.25">
      <c r="A71" s="23" t="s">
        <v>157</v>
      </c>
      <c r="B71" s="24" t="s">
        <v>194</v>
      </c>
      <c r="C71" s="25" t="s">
        <v>177</v>
      </c>
      <c r="D71" s="31" t="s">
        <v>81</v>
      </c>
      <c r="E71" s="31" t="s">
        <v>81</v>
      </c>
      <c r="F71" s="31" t="s">
        <v>81</v>
      </c>
      <c r="G71" s="31" t="s">
        <v>81</v>
      </c>
      <c r="H71" s="31" t="s">
        <v>81</v>
      </c>
      <c r="I71" s="31" t="s">
        <v>81</v>
      </c>
      <c r="J71" s="31" t="s">
        <v>81</v>
      </c>
      <c r="K71" s="31" t="s">
        <v>81</v>
      </c>
      <c r="L71" s="31" t="s">
        <v>81</v>
      </c>
      <c r="M71" s="31" t="s">
        <v>81</v>
      </c>
      <c r="N71" s="31" t="s">
        <v>81</v>
      </c>
      <c r="O71" s="31" t="s">
        <v>81</v>
      </c>
      <c r="P71" s="31" t="s">
        <v>81</v>
      </c>
      <c r="Q71" s="31" t="s">
        <v>81</v>
      </c>
      <c r="R71" s="31" t="s">
        <v>81</v>
      </c>
      <c r="S71" s="31" t="s">
        <v>81</v>
      </c>
      <c r="T71" s="31" t="s">
        <v>81</v>
      </c>
      <c r="U71" s="31" t="s">
        <v>81</v>
      </c>
      <c r="V71" s="31" t="s">
        <v>81</v>
      </c>
      <c r="W71" s="31" t="s">
        <v>81</v>
      </c>
      <c r="X71" s="31" t="s">
        <v>81</v>
      </c>
      <c r="Y71" s="31" t="s">
        <v>81</v>
      </c>
      <c r="Z71" s="31" t="s">
        <v>81</v>
      </c>
      <c r="AA71" s="31" t="s">
        <v>81</v>
      </c>
      <c r="AB71" s="31" t="s">
        <v>81</v>
      </c>
      <c r="AC71" s="31" t="s">
        <v>81</v>
      </c>
      <c r="AD71" s="31" t="s">
        <v>81</v>
      </c>
      <c r="AE71" s="31" t="s">
        <v>81</v>
      </c>
      <c r="AF71" s="31" t="s">
        <v>81</v>
      </c>
      <c r="AG71" s="31" t="s">
        <v>81</v>
      </c>
      <c r="AH71" s="31" t="s">
        <v>81</v>
      </c>
      <c r="AI71" s="31" t="s">
        <v>81</v>
      </c>
      <c r="AJ71" s="31" t="s">
        <v>81</v>
      </c>
      <c r="AK71" s="31" t="s">
        <v>81</v>
      </c>
      <c r="AL71" s="31" t="s">
        <v>81</v>
      </c>
      <c r="AM71" s="31" t="s">
        <v>81</v>
      </c>
      <c r="AN71" s="31">
        <f>AU71+BB71+BI71+BP71</f>
        <v>0</v>
      </c>
      <c r="AO71" s="31">
        <f t="shared" ref="AO71" si="100">AV71+BC71+BJ71+BQ71</f>
        <v>0</v>
      </c>
      <c r="AP71" s="31">
        <f t="shared" ref="AP71" si="101">AW71+BD71+BK71+BR71</f>
        <v>0</v>
      </c>
      <c r="AQ71" s="31">
        <f t="shared" ref="AQ71" si="102">AX71+BE71+BL71+BS71</f>
        <v>0</v>
      </c>
      <c r="AR71" s="31">
        <f>AY71+BF71+BM71+BT71</f>
        <v>0</v>
      </c>
      <c r="AS71" s="31">
        <f>AZ71+BG71+BN71+BU71</f>
        <v>1</v>
      </c>
      <c r="AT71" s="31">
        <f>BA71+BH71+BO71+BV71</f>
        <v>0</v>
      </c>
      <c r="AU71" s="31">
        <v>0</v>
      </c>
      <c r="AV71" s="31">
        <v>0</v>
      </c>
      <c r="AW71" s="31">
        <v>0</v>
      </c>
      <c r="AX71" s="31">
        <v>0</v>
      </c>
      <c r="AY71" s="31">
        <v>0</v>
      </c>
      <c r="AZ71" s="31">
        <v>1</v>
      </c>
      <c r="BA71" s="31">
        <v>0</v>
      </c>
      <c r="BB71" s="31">
        <v>0</v>
      </c>
      <c r="BC71" s="31">
        <v>0</v>
      </c>
      <c r="BD71" s="31">
        <v>0</v>
      </c>
      <c r="BE71" s="31">
        <v>0</v>
      </c>
      <c r="BF71" s="31">
        <v>0</v>
      </c>
      <c r="BG71" s="31">
        <v>0</v>
      </c>
      <c r="BH71" s="31">
        <v>0</v>
      </c>
      <c r="BI71" s="31">
        <v>0</v>
      </c>
      <c r="BJ71" s="31">
        <v>0</v>
      </c>
      <c r="BK71" s="31">
        <v>0</v>
      </c>
      <c r="BL71" s="31">
        <v>0</v>
      </c>
      <c r="BM71" s="31">
        <v>0</v>
      </c>
      <c r="BN71" s="31">
        <v>0</v>
      </c>
      <c r="BO71" s="31">
        <v>0</v>
      </c>
      <c r="BP71" s="31">
        <v>0</v>
      </c>
      <c r="BQ71" s="31">
        <v>0</v>
      </c>
      <c r="BR71" s="31">
        <v>0</v>
      </c>
      <c r="BS71" s="31">
        <v>0</v>
      </c>
      <c r="BT71" s="31">
        <v>0</v>
      </c>
      <c r="BU71" s="31">
        <v>0</v>
      </c>
      <c r="BV71" s="31">
        <v>0</v>
      </c>
      <c r="BW71" s="31" t="s">
        <v>81</v>
      </c>
      <c r="BX71" s="31" t="s">
        <v>81</v>
      </c>
      <c r="BY71" s="31" t="s">
        <v>81</v>
      </c>
      <c r="BZ71" s="31" t="s">
        <v>81</v>
      </c>
      <c r="CA71" s="31" t="s">
        <v>81</v>
      </c>
      <c r="CB71" s="31" t="s">
        <v>81</v>
      </c>
      <c r="CC71" s="31" t="s">
        <v>81</v>
      </c>
      <c r="CD71" s="31" t="s">
        <v>192</v>
      </c>
    </row>
    <row r="72" spans="1:82" ht="189" x14ac:dyDescent="0.25">
      <c r="A72" s="23" t="s">
        <v>157</v>
      </c>
      <c r="B72" s="24" t="s">
        <v>196</v>
      </c>
      <c r="C72" s="25" t="s">
        <v>197</v>
      </c>
      <c r="D72" s="31" t="s">
        <v>81</v>
      </c>
      <c r="E72" s="31" t="s">
        <v>81</v>
      </c>
      <c r="F72" s="31" t="s">
        <v>81</v>
      </c>
      <c r="G72" s="31" t="s">
        <v>81</v>
      </c>
      <c r="H72" s="31" t="s">
        <v>81</v>
      </c>
      <c r="I72" s="31" t="s">
        <v>81</v>
      </c>
      <c r="J72" s="31" t="s">
        <v>81</v>
      </c>
      <c r="K72" s="31" t="s">
        <v>81</v>
      </c>
      <c r="L72" s="31" t="s">
        <v>81</v>
      </c>
      <c r="M72" s="31" t="s">
        <v>81</v>
      </c>
      <c r="N72" s="31" t="s">
        <v>81</v>
      </c>
      <c r="O72" s="31" t="s">
        <v>81</v>
      </c>
      <c r="P72" s="31" t="s">
        <v>81</v>
      </c>
      <c r="Q72" s="31" t="s">
        <v>81</v>
      </c>
      <c r="R72" s="31" t="s">
        <v>81</v>
      </c>
      <c r="S72" s="31" t="s">
        <v>81</v>
      </c>
      <c r="T72" s="31" t="s">
        <v>81</v>
      </c>
      <c r="U72" s="31" t="s">
        <v>81</v>
      </c>
      <c r="V72" s="31" t="s">
        <v>81</v>
      </c>
      <c r="W72" s="31" t="s">
        <v>81</v>
      </c>
      <c r="X72" s="31" t="s">
        <v>81</v>
      </c>
      <c r="Y72" s="31" t="s">
        <v>81</v>
      </c>
      <c r="Z72" s="31" t="s">
        <v>81</v>
      </c>
      <c r="AA72" s="31" t="s">
        <v>81</v>
      </c>
      <c r="AB72" s="31" t="s">
        <v>81</v>
      </c>
      <c r="AC72" s="31" t="s">
        <v>81</v>
      </c>
      <c r="AD72" s="31" t="s">
        <v>81</v>
      </c>
      <c r="AE72" s="31" t="s">
        <v>81</v>
      </c>
      <c r="AF72" s="31" t="s">
        <v>81</v>
      </c>
      <c r="AG72" s="31" t="s">
        <v>81</v>
      </c>
      <c r="AH72" s="31" t="s">
        <v>81</v>
      </c>
      <c r="AI72" s="31" t="s">
        <v>81</v>
      </c>
      <c r="AJ72" s="31" t="s">
        <v>81</v>
      </c>
      <c r="AK72" s="31" t="s">
        <v>81</v>
      </c>
      <c r="AL72" s="31" t="s">
        <v>81</v>
      </c>
      <c r="AM72" s="31" t="s">
        <v>81</v>
      </c>
      <c r="AN72" s="31">
        <f>AU72+BB72+BI72+BP72</f>
        <v>0</v>
      </c>
      <c r="AO72" s="31">
        <f t="shared" ref="AO72" si="103">AV72+BC72+BJ72+BQ72</f>
        <v>0</v>
      </c>
      <c r="AP72" s="31">
        <f t="shared" ref="AP72" si="104">AW72+BD72+BK72+BR72</f>
        <v>0</v>
      </c>
      <c r="AQ72" s="31">
        <f t="shared" ref="AQ72" si="105">AX72+BE72+BL72+BS72</f>
        <v>0</v>
      </c>
      <c r="AR72" s="31">
        <f t="shared" ref="AR72" si="106">AY72+BF72+BM72+BT72</f>
        <v>0</v>
      </c>
      <c r="AS72" s="31">
        <f t="shared" ref="AS72:AT72" si="107">AZ72+BG72+BN72+BU72</f>
        <v>0</v>
      </c>
      <c r="AT72" s="31">
        <f t="shared" si="107"/>
        <v>0</v>
      </c>
      <c r="AU72" s="31">
        <v>0</v>
      </c>
      <c r="AV72" s="31">
        <v>0</v>
      </c>
      <c r="AW72" s="31">
        <v>0</v>
      </c>
      <c r="AX72" s="31">
        <v>0</v>
      </c>
      <c r="AY72" s="31">
        <v>0</v>
      </c>
      <c r="AZ72" s="31">
        <v>0</v>
      </c>
      <c r="BA72" s="31">
        <v>0</v>
      </c>
      <c r="BB72" s="31">
        <v>0</v>
      </c>
      <c r="BC72" s="31">
        <v>0</v>
      </c>
      <c r="BD72" s="31">
        <v>0</v>
      </c>
      <c r="BE72" s="31">
        <v>0</v>
      </c>
      <c r="BF72" s="31">
        <v>0</v>
      </c>
      <c r="BG72" s="31">
        <v>0</v>
      </c>
      <c r="BH72" s="31">
        <v>0</v>
      </c>
      <c r="BI72" s="31">
        <v>0</v>
      </c>
      <c r="BJ72" s="31">
        <v>0</v>
      </c>
      <c r="BK72" s="31">
        <v>0</v>
      </c>
      <c r="BL72" s="31">
        <v>0</v>
      </c>
      <c r="BM72" s="31">
        <v>0</v>
      </c>
      <c r="BN72" s="31">
        <v>0</v>
      </c>
      <c r="BO72" s="31">
        <v>0</v>
      </c>
      <c r="BP72" s="31">
        <v>0</v>
      </c>
      <c r="BQ72" s="31">
        <v>0</v>
      </c>
      <c r="BR72" s="31">
        <v>0</v>
      </c>
      <c r="BS72" s="31">
        <v>0</v>
      </c>
      <c r="BT72" s="31">
        <v>0</v>
      </c>
      <c r="BU72" s="31">
        <v>0</v>
      </c>
      <c r="BV72" s="31">
        <v>0</v>
      </c>
      <c r="BW72" s="31" t="s">
        <v>81</v>
      </c>
      <c r="BX72" s="31" t="s">
        <v>81</v>
      </c>
      <c r="BY72" s="31" t="s">
        <v>81</v>
      </c>
      <c r="BZ72" s="31" t="s">
        <v>81</v>
      </c>
      <c r="CA72" s="31" t="s">
        <v>81</v>
      </c>
      <c r="CB72" s="31" t="s">
        <v>81</v>
      </c>
      <c r="CC72" s="31" t="s">
        <v>81</v>
      </c>
      <c r="CD72" s="31" t="s">
        <v>198</v>
      </c>
    </row>
  </sheetData>
  <autoFilter ref="A20:CD71"/>
  <mergeCells count="28">
    <mergeCell ref="BW15:CC18"/>
    <mergeCell ref="E18:K18"/>
    <mergeCell ref="L18:R18"/>
    <mergeCell ref="AN17:BV17"/>
    <mergeCell ref="AN15:BV16"/>
    <mergeCell ref="BP18:BV18"/>
    <mergeCell ref="BI18:BO18"/>
    <mergeCell ref="BB18:BH18"/>
    <mergeCell ref="AU18:BA18"/>
    <mergeCell ref="AN18:AT18"/>
    <mergeCell ref="E15:AM16"/>
    <mergeCell ref="E17:AM17"/>
    <mergeCell ref="AG18:AM18"/>
    <mergeCell ref="Z18:AF18"/>
    <mergeCell ref="S18:Y18"/>
    <mergeCell ref="CD15:CD19"/>
    <mergeCell ref="A13:AK13"/>
    <mergeCell ref="A14:AK14"/>
    <mergeCell ref="A15:A19"/>
    <mergeCell ref="B15:B19"/>
    <mergeCell ref="C15:C19"/>
    <mergeCell ref="D15:D19"/>
    <mergeCell ref="A12:AK12"/>
    <mergeCell ref="A4:AK4"/>
    <mergeCell ref="A5:AK5"/>
    <mergeCell ref="A7:AK7"/>
    <mergeCell ref="A8:AK8"/>
    <mergeCell ref="A10:AK10"/>
  </mergeCells>
  <conditionalFormatting sqref="A18:I18 L18:P18 S18:W18 Z18:AD18 AG18:AK18 A15:AK17 AN18:AR18 AU18:AY18 BB18:BF18 BI18:BM18 AN15:BT17 BP18:BT18 BW15:CA18 CD15:CD18 A19:CD20">
    <cfRule type="containsBlanks" dxfId="39" priority="298">
      <formula>LEN(TRIM(A15))=0</formula>
    </cfRule>
  </conditionalFormatting>
  <conditionalFormatting sqref="CD21">
    <cfRule type="containsBlanks" dxfId="38" priority="286">
      <formula>LEN(TRIM(CD21))=0</formula>
    </cfRule>
  </conditionalFormatting>
  <conditionalFormatting sqref="C21">
    <cfRule type="containsBlanks" dxfId="37" priority="15">
      <formula>LEN(TRIM(C21))=0</formula>
    </cfRule>
  </conditionalFormatting>
  <conditionalFormatting sqref="A21">
    <cfRule type="containsBlanks" dxfId="36" priority="14">
      <formula>LEN(TRIM(A21))=0</formula>
    </cfRule>
  </conditionalFormatting>
  <conditionalFormatting sqref="A21">
    <cfRule type="containsBlanks" dxfId="35" priority="13">
      <formula>LEN(TRIM(A21))=0</formula>
    </cfRule>
  </conditionalFormatting>
  <conditionalFormatting sqref="B21">
    <cfRule type="containsBlanks" dxfId="34" priority="12">
      <formula>LEN(TRIM(B21))=0</formula>
    </cfRule>
  </conditionalFormatting>
  <conditionalFormatting sqref="E21:CC21">
    <cfRule type="containsBlanks" dxfId="19" priority="11">
      <formula>LEN(TRIM(E21))=0</formula>
    </cfRule>
  </conditionalFormatting>
  <conditionalFormatting sqref="D21:D71">
    <cfRule type="containsBlanks" dxfId="33" priority="10">
      <formula>LEN(TRIM(D21))=0</formula>
    </cfRule>
  </conditionalFormatting>
  <conditionalFormatting sqref="E22:CD71">
    <cfRule type="containsBlanks" dxfId="32" priority="9">
      <formula>LEN(TRIM(E22))=0</formula>
    </cfRule>
  </conditionalFormatting>
  <conditionalFormatting sqref="C47">
    <cfRule type="containsBlanks" dxfId="31" priority="8">
      <formula>LEN(TRIM(C47))=0</formula>
    </cfRule>
  </conditionalFormatting>
  <conditionalFormatting sqref="C49">
    <cfRule type="containsBlanks" dxfId="30" priority="7">
      <formula>LEN(TRIM(C49))=0</formula>
    </cfRule>
  </conditionalFormatting>
  <conditionalFormatting sqref="C44">
    <cfRule type="containsBlanks" dxfId="29" priority="6">
      <formula>LEN(TRIM(C44))=0</formula>
    </cfRule>
  </conditionalFormatting>
  <conditionalFormatting sqref="C67">
    <cfRule type="containsBlanks" dxfId="28" priority="5">
      <formula>LEN(TRIM(C67))=0</formula>
    </cfRule>
  </conditionalFormatting>
  <conditionalFormatting sqref="C70">
    <cfRule type="containsBlanks" dxfId="27" priority="4">
      <formula>LEN(TRIM(C70))=0</formula>
    </cfRule>
  </conditionalFormatting>
  <conditionalFormatting sqref="D72">
    <cfRule type="containsBlanks" dxfId="26" priority="3">
      <formula>LEN(TRIM(D72))=0</formula>
    </cfRule>
  </conditionalFormatting>
  <conditionalFormatting sqref="E72:CD72">
    <cfRule type="containsBlanks" dxfId="25" priority="2">
      <formula>LEN(TRIM(E72))=0</formula>
    </cfRule>
  </conditionalFormatting>
  <conditionalFormatting sqref="A21:CD72">
    <cfRule type="containsBlanks" dxfId="24" priority="1">
      <formula>LEN(TRIM(A21))=0</formula>
    </cfRule>
  </conditionalFormatting>
  <pageMargins left="0.19685039370078738" right="0" top="0.78740157480314954" bottom="0.78740157480314954" header="0.51181102362204722" footer="0.51181102362204722"/>
  <pageSetup paperSize="9" scale="10" firstPageNumber="429496729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 Кв вв</vt:lpstr>
      <vt:lpstr>'15 Кв вв'!Область_печати</vt:lpstr>
    </vt:vector>
  </TitlesOfParts>
  <Company>DVGK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Сидоренко </cp:lastModifiedBy>
  <dcterms:created xsi:type="dcterms:W3CDTF">2023-05-14T22:01:10Z</dcterms:created>
  <dcterms:modified xsi:type="dcterms:W3CDTF">2024-08-12T01:00:16Z</dcterms:modified>
</cp:coreProperties>
</file>